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13_ncr:1_{E9E83890-CB91-4CC3-AEEB-CF9B01D48904}" xr6:coauthVersionLast="45" xr6:coauthVersionMax="45" xr10:uidLastSave="{00000000-0000-0000-0000-000000000000}"/>
  <bookViews>
    <workbookView xWindow="2688" yWindow="3288" windowWidth="17280" windowHeight="8964" activeTab="1" xr2:uid="{E84ECB0D-898C-4A99-9793-B514711DA605}"/>
  </bookViews>
  <sheets>
    <sheet name="Section X" sheetId="1" r:id="rId1"/>
    <sheet name="Section 1" sheetId="2" r:id="rId2"/>
    <sheet name="Section 2" sheetId="3" r:id="rId3"/>
    <sheet name="Section 3" sheetId="4" r:id="rId4"/>
    <sheet name="Section 4" sheetId="5" r:id="rId5"/>
    <sheet name="Section 5" sheetId="6" r:id="rId6"/>
    <sheet name="Sheet1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4" i="2" l="1"/>
  <c r="L24" i="2"/>
  <c r="M24" i="2"/>
  <c r="O24" i="2"/>
  <c r="P24" i="2"/>
  <c r="R24" i="2"/>
  <c r="S26" i="2"/>
  <c r="T24" i="3"/>
  <c r="Y26" i="3"/>
  <c r="P24" i="3"/>
  <c r="Q24" i="3"/>
  <c r="S24" i="3"/>
  <c r="W24" i="3"/>
  <c r="T25" i="4"/>
  <c r="Q25" i="4"/>
  <c r="S24" i="6"/>
  <c r="O24" i="6"/>
  <c r="P25" i="6"/>
  <c r="K24" i="6"/>
  <c r="L24" i="6"/>
  <c r="M24" i="6"/>
  <c r="Q24" i="6"/>
  <c r="R26" i="6"/>
  <c r="T26" i="5"/>
  <c r="R26" i="5"/>
  <c r="Q27" i="5"/>
  <c r="S28" i="5"/>
  <c r="P26" i="5"/>
  <c r="N26" i="5"/>
  <c r="L26" i="5"/>
  <c r="K26" i="5"/>
  <c r="O25" i="4"/>
  <c r="S27" i="4"/>
  <c r="P26" i="4"/>
  <c r="N25" i="4"/>
  <c r="L25" i="4"/>
  <c r="K25" i="4"/>
  <c r="U26" i="3"/>
  <c r="N29" i="2"/>
  <c r="P29" i="2" s="1"/>
  <c r="O29" i="2"/>
  <c r="M29" i="2"/>
  <c r="L29" i="2"/>
  <c r="K29" i="2"/>
  <c r="J29" i="2"/>
  <c r="Y24" i="3" l="1"/>
  <c r="G26" i="1"/>
  <c r="J26" i="3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3" i="5"/>
  <c r="C2" i="5"/>
  <c r="C4" i="5"/>
  <c r="F27" i="4"/>
  <c r="F27" i="5"/>
  <c r="C238" i="4" l="1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F26" i="6"/>
</calcChain>
</file>

<file path=xl/sharedStrings.xml><?xml version="1.0" encoding="utf-8"?>
<sst xmlns="http://schemas.openxmlformats.org/spreadsheetml/2006/main" count="1681" uniqueCount="386">
  <si>
    <t>STATION</t>
  </si>
  <si>
    <t>ELEVATION</t>
  </si>
  <si>
    <t>0+00.00</t>
  </si>
  <si>
    <t>0+01.00</t>
  </si>
  <si>
    <t>0+02.00</t>
  </si>
  <si>
    <t>0+03.00</t>
  </si>
  <si>
    <t>0+04.00</t>
  </si>
  <si>
    <t>0+05.00</t>
  </si>
  <si>
    <t>0+06.00</t>
  </si>
  <si>
    <t>0+07.00</t>
  </si>
  <si>
    <t>0+08.00</t>
  </si>
  <si>
    <t>0+09.00</t>
  </si>
  <si>
    <t>0+10.00</t>
  </si>
  <si>
    <t>0+11.00</t>
  </si>
  <si>
    <t>0+12.00</t>
  </si>
  <si>
    <t>0+13.00</t>
  </si>
  <si>
    <t>0+14.00</t>
  </si>
  <si>
    <t>0+15.00</t>
  </si>
  <si>
    <t>0+16.00</t>
  </si>
  <si>
    <t>0+17.00</t>
  </si>
  <si>
    <t>0+18.00</t>
  </si>
  <si>
    <t>0+19.00</t>
  </si>
  <si>
    <t>0+20.00</t>
  </si>
  <si>
    <t>0+21.00</t>
  </si>
  <si>
    <t>0+22.00</t>
  </si>
  <si>
    <t>0+23.00</t>
  </si>
  <si>
    <t>0+24.00</t>
  </si>
  <si>
    <t>0+25.00</t>
  </si>
  <si>
    <t>0+26.00</t>
  </si>
  <si>
    <t>0+27.00</t>
  </si>
  <si>
    <t>0+28.00</t>
  </si>
  <si>
    <t>0+29.00</t>
  </si>
  <si>
    <t>0+30.00</t>
  </si>
  <si>
    <t>0+31.00</t>
  </si>
  <si>
    <t>0+32.00</t>
  </si>
  <si>
    <t>0+33.00</t>
  </si>
  <si>
    <t>0+34.00</t>
  </si>
  <si>
    <t>0+35.00</t>
  </si>
  <si>
    <t>0+36.00</t>
  </si>
  <si>
    <t>0+37.00</t>
  </si>
  <si>
    <t>0+38.00</t>
  </si>
  <si>
    <t>0+39.00</t>
  </si>
  <si>
    <t>0+40.00</t>
  </si>
  <si>
    <t>0+41.00</t>
  </si>
  <si>
    <t>0+42.00</t>
  </si>
  <si>
    <t>0+43.00</t>
  </si>
  <si>
    <t>0+44.00</t>
  </si>
  <si>
    <t>0+45.00</t>
  </si>
  <si>
    <t>0+46.00</t>
  </si>
  <si>
    <t>0+47.00</t>
  </si>
  <si>
    <t>0+48.00</t>
  </si>
  <si>
    <t>0+49.00</t>
  </si>
  <si>
    <t>0+50.00</t>
  </si>
  <si>
    <t>0+51.00</t>
  </si>
  <si>
    <t>0+52.00</t>
  </si>
  <si>
    <t>0+53.00</t>
  </si>
  <si>
    <t>0+54.00</t>
  </si>
  <si>
    <t>0+55.00</t>
  </si>
  <si>
    <t>0+56.00</t>
  </si>
  <si>
    <t>0+57.00</t>
  </si>
  <si>
    <t>0+58.00</t>
  </si>
  <si>
    <t>0+59.00</t>
  </si>
  <si>
    <t>0+60.00</t>
  </si>
  <si>
    <t>0+61.00</t>
  </si>
  <si>
    <t>0+62.00</t>
  </si>
  <si>
    <t>0+63.00</t>
  </si>
  <si>
    <t>0+64.00</t>
  </si>
  <si>
    <t>0+65.00</t>
  </si>
  <si>
    <t>0+66.00</t>
  </si>
  <si>
    <t>0+67.00</t>
  </si>
  <si>
    <t>0+68.00</t>
  </si>
  <si>
    <t>0+69.00</t>
  </si>
  <si>
    <t>0+70.00</t>
  </si>
  <si>
    <t>0+71.00</t>
  </si>
  <si>
    <t>0+72.00</t>
  </si>
  <si>
    <t>0+73.00</t>
  </si>
  <si>
    <t>0+74.00</t>
  </si>
  <si>
    <t>0+75.00</t>
  </si>
  <si>
    <t>0+76.00</t>
  </si>
  <si>
    <t>0+77.00</t>
  </si>
  <si>
    <t>0+78.00</t>
  </si>
  <si>
    <t>0+79.00</t>
  </si>
  <si>
    <t>0+80.00</t>
  </si>
  <si>
    <t>0+81.00</t>
  </si>
  <si>
    <t>0+82.00</t>
  </si>
  <si>
    <t>0+83.00</t>
  </si>
  <si>
    <t>0+84.00</t>
  </si>
  <si>
    <t>0+85.00</t>
  </si>
  <si>
    <t>0+86.00</t>
  </si>
  <si>
    <t>0+87.00</t>
  </si>
  <si>
    <t>0+88.00</t>
  </si>
  <si>
    <t>0+89.00</t>
  </si>
  <si>
    <t>0+90.00</t>
  </si>
  <si>
    <t>0+91.00</t>
  </si>
  <si>
    <t>0+92.00</t>
  </si>
  <si>
    <t>0+93.00</t>
  </si>
  <si>
    <t>0+94.00</t>
  </si>
  <si>
    <t>0+95.00</t>
  </si>
  <si>
    <t>0+96.00</t>
  </si>
  <si>
    <t>0+97.00</t>
  </si>
  <si>
    <t>0+98.00</t>
  </si>
  <si>
    <t>0+99.00</t>
  </si>
  <si>
    <t>1+00.00</t>
  </si>
  <si>
    <t>1+01.00</t>
  </si>
  <si>
    <t>1+02.00</t>
  </si>
  <si>
    <t>1+03.00</t>
  </si>
  <si>
    <t>1+04.00</t>
  </si>
  <si>
    <t>1+05.00</t>
  </si>
  <si>
    <t>1+06.00</t>
  </si>
  <si>
    <t>1+07.00</t>
  </si>
  <si>
    <t>1+08.00</t>
  </si>
  <si>
    <t>1+09.00</t>
  </si>
  <si>
    <t>1+10.00</t>
  </si>
  <si>
    <t>1+11.00</t>
  </si>
  <si>
    <t>1+12.00</t>
  </si>
  <si>
    <t>1+13.00</t>
  </si>
  <si>
    <t>1+14.00</t>
  </si>
  <si>
    <t>1+15.00</t>
  </si>
  <si>
    <t>1+16.00</t>
  </si>
  <si>
    <t>1+17.00</t>
  </si>
  <si>
    <t>1+18.00</t>
  </si>
  <si>
    <t>1+19.00</t>
  </si>
  <si>
    <t>1+20.00</t>
  </si>
  <si>
    <t>1+21.00</t>
  </si>
  <si>
    <t>1+22.00</t>
  </si>
  <si>
    <t>1+23.00</t>
  </si>
  <si>
    <t>1+24.00</t>
  </si>
  <si>
    <t>1+25.00</t>
  </si>
  <si>
    <t>1+26.00</t>
  </si>
  <si>
    <t>1+27.00</t>
  </si>
  <si>
    <t>1+28.00</t>
  </si>
  <si>
    <t>1+29.00</t>
  </si>
  <si>
    <t>1+30.00</t>
  </si>
  <si>
    <t>1+31.00</t>
  </si>
  <si>
    <t>1+32.00</t>
  </si>
  <si>
    <t>1+33.00</t>
  </si>
  <si>
    <t>1+34.00</t>
  </si>
  <si>
    <t>1+35.00</t>
  </si>
  <si>
    <t>1+36.00</t>
  </si>
  <si>
    <t>1+37.00</t>
  </si>
  <si>
    <t>1+38.00</t>
  </si>
  <si>
    <t>1+39.00</t>
  </si>
  <si>
    <t>1+40.00</t>
  </si>
  <si>
    <t>1+41.00</t>
  </si>
  <si>
    <t>1+42.00</t>
  </si>
  <si>
    <t>1+43.00</t>
  </si>
  <si>
    <t>1+44.00</t>
  </si>
  <si>
    <t>1+45.00</t>
  </si>
  <si>
    <t>1+46.00</t>
  </si>
  <si>
    <t>1+47.00</t>
  </si>
  <si>
    <t>1+48.00</t>
  </si>
  <si>
    <t>1+49.00</t>
  </si>
  <si>
    <t>1+50.00</t>
  </si>
  <si>
    <t>1+51.00</t>
  </si>
  <si>
    <t>1+52.00</t>
  </si>
  <si>
    <t>1+53.00</t>
  </si>
  <si>
    <t>1+54.00</t>
  </si>
  <si>
    <t>1+55.00</t>
  </si>
  <si>
    <t>1+56.00</t>
  </si>
  <si>
    <t>1+57.00</t>
  </si>
  <si>
    <t>1+58.00</t>
  </si>
  <si>
    <t>1+59.00</t>
  </si>
  <si>
    <t>1+60.00</t>
  </si>
  <si>
    <t>1+61.00</t>
  </si>
  <si>
    <t>1+62.00</t>
  </si>
  <si>
    <t>1+63.00</t>
  </si>
  <si>
    <t>1+64.00</t>
  </si>
  <si>
    <t>1+65.00</t>
  </si>
  <si>
    <t>1+66.00</t>
  </si>
  <si>
    <t>1+67.00</t>
  </si>
  <si>
    <t>1+68.00</t>
  </si>
  <si>
    <t>1+69.00</t>
  </si>
  <si>
    <t>1+70.00</t>
  </si>
  <si>
    <t>1+71.00</t>
  </si>
  <si>
    <t>1+72.00</t>
  </si>
  <si>
    <t>1+73.00</t>
  </si>
  <si>
    <t>1+74.00</t>
  </si>
  <si>
    <t>1+75.00</t>
  </si>
  <si>
    <t>1+76.00</t>
  </si>
  <si>
    <t>1+77.00</t>
  </si>
  <si>
    <t>1+78.00</t>
  </si>
  <si>
    <t>1+79.00</t>
  </si>
  <si>
    <t>1+80.00</t>
  </si>
  <si>
    <t>1+81.00</t>
  </si>
  <si>
    <t>1+82.00</t>
  </si>
  <si>
    <t>1+83.00</t>
  </si>
  <si>
    <t>1+84.00</t>
  </si>
  <si>
    <t>1+85.00</t>
  </si>
  <si>
    <t>1+86.00</t>
  </si>
  <si>
    <t>1+87.00</t>
  </si>
  <si>
    <t>1+88.00</t>
  </si>
  <si>
    <t>1+89.00</t>
  </si>
  <si>
    <t>1+90.00</t>
  </si>
  <si>
    <t>1+91.00</t>
  </si>
  <si>
    <t>1+92.00</t>
  </si>
  <si>
    <t>1+93.00</t>
  </si>
  <si>
    <t>1+94.00</t>
  </si>
  <si>
    <t>1+95.00</t>
  </si>
  <si>
    <t>1+96.00</t>
  </si>
  <si>
    <t>1+97.00</t>
  </si>
  <si>
    <t>1+98.00</t>
  </si>
  <si>
    <t>1+99.00</t>
  </si>
  <si>
    <t>2+00.00</t>
  </si>
  <si>
    <t>2+01.00</t>
  </si>
  <si>
    <t>2+02.00</t>
  </si>
  <si>
    <t>2+03.00</t>
  </si>
  <si>
    <t>2+04.00</t>
  </si>
  <si>
    <t>2+05.00</t>
  </si>
  <si>
    <t>2+06.00</t>
  </si>
  <si>
    <t>2+07.00</t>
  </si>
  <si>
    <t>2+08.00</t>
  </si>
  <si>
    <t>2+09.00</t>
  </si>
  <si>
    <t>2+10.00</t>
  </si>
  <si>
    <t>2+11.00</t>
  </si>
  <si>
    <t>2+12.00</t>
  </si>
  <si>
    <t>2+13.00</t>
  </si>
  <si>
    <t>2+14.00</t>
  </si>
  <si>
    <t>2+15.00</t>
  </si>
  <si>
    <t>2+16.00</t>
  </si>
  <si>
    <t>2+17.00</t>
  </si>
  <si>
    <t>2+18.00</t>
  </si>
  <si>
    <t>2+19.00</t>
  </si>
  <si>
    <t>2+20.00</t>
  </si>
  <si>
    <t>2+21.00</t>
  </si>
  <si>
    <t>2+22.00</t>
  </si>
  <si>
    <t>2+23.00</t>
  </si>
  <si>
    <t>2+24.00</t>
  </si>
  <si>
    <t>2+25.00</t>
  </si>
  <si>
    <t>2+26.00</t>
  </si>
  <si>
    <t>2+27.00</t>
  </si>
  <si>
    <t>2+28.00</t>
  </si>
  <si>
    <t>2+29.00</t>
  </si>
  <si>
    <t>2+30.00</t>
  </si>
  <si>
    <t>2+31.00</t>
  </si>
  <si>
    <t>2+32.00</t>
  </si>
  <si>
    <t>2+33.00</t>
  </si>
  <si>
    <t>2+34.00</t>
  </si>
  <si>
    <t>2+35.00</t>
  </si>
  <si>
    <t>2+36.00</t>
  </si>
  <si>
    <t>2+37.00</t>
  </si>
  <si>
    <t>2+38.00</t>
  </si>
  <si>
    <t>2+39.00</t>
  </si>
  <si>
    <t>2+40.00</t>
  </si>
  <si>
    <t>2+41.00</t>
  </si>
  <si>
    <t>2+42.00</t>
  </si>
  <si>
    <t>2+43.00</t>
  </si>
  <si>
    <t>2+44.00</t>
  </si>
  <si>
    <t>2+45.00</t>
  </si>
  <si>
    <t>2+46.00</t>
  </si>
  <si>
    <t>2+47.00</t>
  </si>
  <si>
    <t>2+48.00</t>
  </si>
  <si>
    <t>2+49.00</t>
  </si>
  <si>
    <t>2+50.00</t>
  </si>
  <si>
    <t>2+51.00</t>
  </si>
  <si>
    <t>2+52.00</t>
  </si>
  <si>
    <t>2+53.00</t>
  </si>
  <si>
    <t>2+54.00</t>
  </si>
  <si>
    <t>2+55.00</t>
  </si>
  <si>
    <t>2+56.00</t>
  </si>
  <si>
    <t>2+57.00</t>
  </si>
  <si>
    <t>2+58.00</t>
  </si>
  <si>
    <t>2+59.00</t>
  </si>
  <si>
    <t>2+60.00</t>
  </si>
  <si>
    <t>2+61.00</t>
  </si>
  <si>
    <t>2+62.00</t>
  </si>
  <si>
    <t>2+63.00</t>
  </si>
  <si>
    <t>2+64.00</t>
  </si>
  <si>
    <t>2+65.00</t>
  </si>
  <si>
    <t>2+66.00</t>
  </si>
  <si>
    <t>2+67.00</t>
  </si>
  <si>
    <t>2+68.00</t>
  </si>
  <si>
    <t>2+69.00</t>
  </si>
  <si>
    <t>2+70.00</t>
  </si>
  <si>
    <t>2+71.00</t>
  </si>
  <si>
    <t>2+72.00</t>
  </si>
  <si>
    <t>2+73.00</t>
  </si>
  <si>
    <t>2+74.00</t>
  </si>
  <si>
    <t>2+75.00</t>
  </si>
  <si>
    <t>2+76.00</t>
  </si>
  <si>
    <t>2+77.00</t>
  </si>
  <si>
    <t>2+78.00</t>
  </si>
  <si>
    <t>2+79.00</t>
  </si>
  <si>
    <t>2+80.00</t>
  </si>
  <si>
    <t>2+81.00</t>
  </si>
  <si>
    <t>2+82.00</t>
  </si>
  <si>
    <t>2+83.00</t>
  </si>
  <si>
    <t>2+84.00</t>
  </si>
  <si>
    <t>2+85.00</t>
  </si>
  <si>
    <t>2+86.00</t>
  </si>
  <si>
    <t>2+87.00</t>
  </si>
  <si>
    <t>2+88.00</t>
  </si>
  <si>
    <t>2+89.00</t>
  </si>
  <si>
    <t>2+90.00</t>
  </si>
  <si>
    <t>2+91.00</t>
  </si>
  <si>
    <t>2+92.00</t>
  </si>
  <si>
    <t>2+92.01</t>
  </si>
  <si>
    <t>2+93.00</t>
  </si>
  <si>
    <t>2+94.00</t>
  </si>
  <si>
    <t>2+95.00</t>
  </si>
  <si>
    <t>2+96.00</t>
  </si>
  <si>
    <t>2+97.00</t>
  </si>
  <si>
    <t>2+98.00</t>
  </si>
  <si>
    <t>2+99.00</t>
  </si>
  <si>
    <t>3+00.00</t>
  </si>
  <si>
    <t>3+01.00</t>
  </si>
  <si>
    <t>3+02.00</t>
  </si>
  <si>
    <t>3+03.00</t>
  </si>
  <si>
    <t>3+04.00</t>
  </si>
  <si>
    <t>3+05.00</t>
  </si>
  <si>
    <t>3+06.00</t>
  </si>
  <si>
    <t>3+07.00</t>
  </si>
  <si>
    <t>3+08.00</t>
  </si>
  <si>
    <t>3+09.00</t>
  </si>
  <si>
    <t>3+10.00</t>
  </si>
  <si>
    <t>3+11.00</t>
  </si>
  <si>
    <t>3+12.00</t>
  </si>
  <si>
    <t>3+13.00</t>
  </si>
  <si>
    <t>3+14.00</t>
  </si>
  <si>
    <t>3+15.00</t>
  </si>
  <si>
    <t>3+16.00</t>
  </si>
  <si>
    <t>3+17.00</t>
  </si>
  <si>
    <t>3+18.00</t>
  </si>
  <si>
    <t>3+19.00</t>
  </si>
  <si>
    <t>3+20.00</t>
  </si>
  <si>
    <t>3+21.00</t>
  </si>
  <si>
    <t>3+22.00</t>
  </si>
  <si>
    <t>3+23.00</t>
  </si>
  <si>
    <t>3+24.00</t>
  </si>
  <si>
    <t>3+25.00</t>
  </si>
  <si>
    <t>3+26.00</t>
  </si>
  <si>
    <t>3+27.00</t>
  </si>
  <si>
    <t>3+28.00</t>
  </si>
  <si>
    <t>3+29.00</t>
  </si>
  <si>
    <t>3+30.00</t>
  </si>
  <si>
    <t>3+31.00</t>
  </si>
  <si>
    <t>3+32.00</t>
  </si>
  <si>
    <t>3+33.00</t>
  </si>
  <si>
    <t>3+34.00</t>
  </si>
  <si>
    <t>3+35.00</t>
  </si>
  <si>
    <t>3+36.00</t>
  </si>
  <si>
    <t>3+37.00</t>
  </si>
  <si>
    <t>3+38.00</t>
  </si>
  <si>
    <t>3+39.00</t>
  </si>
  <si>
    <t>3+40.00</t>
  </si>
  <si>
    <t>3+41.00</t>
  </si>
  <si>
    <t>3+42.00</t>
  </si>
  <si>
    <t>3+43.00</t>
  </si>
  <si>
    <t>3+44.00</t>
  </si>
  <si>
    <t>3+45.00</t>
  </si>
  <si>
    <t>3+46.00</t>
  </si>
  <si>
    <t>3+47.00</t>
  </si>
  <si>
    <t>3+48.00</t>
  </si>
  <si>
    <t>3+49.00</t>
  </si>
  <si>
    <t>3+50.00</t>
  </si>
  <si>
    <t>3+51.00</t>
  </si>
  <si>
    <t>3+52.00</t>
  </si>
  <si>
    <t>3+53.00</t>
  </si>
  <si>
    <t>3+54.00</t>
  </si>
  <si>
    <t>3+55.00</t>
  </si>
  <si>
    <t>3+56.00</t>
  </si>
  <si>
    <t>3+57.00</t>
  </si>
  <si>
    <t>3+58.00</t>
  </si>
  <si>
    <t>3+59.00</t>
  </si>
  <si>
    <t>3+60.00</t>
  </si>
  <si>
    <t>3+61.00</t>
  </si>
  <si>
    <t>3+62.00</t>
  </si>
  <si>
    <t>3+63.00</t>
  </si>
  <si>
    <t>3+64.00</t>
  </si>
  <si>
    <t>3+65.00</t>
  </si>
  <si>
    <t>3+66.00</t>
  </si>
  <si>
    <t>3+66.39</t>
  </si>
  <si>
    <t>0+00.89</t>
  </si>
  <si>
    <t>0+18.75</t>
  </si>
  <si>
    <t>2+34.53</t>
  </si>
  <si>
    <t>1+97.26</t>
  </si>
  <si>
    <t>2+30.99</t>
  </si>
  <si>
    <t>THE CROSS SECTION IS CORRECT BUT NOHING ELSE HAS BEEN CONNECTED TO THE XS!</t>
  </si>
  <si>
    <t>55'</t>
  </si>
  <si>
    <t>11'</t>
  </si>
  <si>
    <t>23-29</t>
  </si>
  <si>
    <t>29-35</t>
  </si>
  <si>
    <t>35-43</t>
  </si>
  <si>
    <t>43-49</t>
  </si>
  <si>
    <t>50.5-67</t>
  </si>
  <si>
    <t>49-50.5</t>
  </si>
  <si>
    <t>Horazontal:Vertical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</si>
</sst>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1</c:v>
          </c:tx>
          <c:marker>
            <c:symbol val="circle"/>
            <c:size val="5"/>
          </c:marker>
          <c:xVal>
            <c:numRef>
              <c:f>'Section X'!$B$2:$B$295</c:f>
              <c:numCache>
                <c:formatCode>General</c:formatCode>
                <c:ptCount val="29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292.01</c:v>
                </c:pt>
              </c:numCache>
            </c:numRef>
          </c:xVal>
          <c:yVal>
            <c:numRef>
              <c:f>'Section X'!$C$2:$C$295</c:f>
              <c:numCache>
                <c:formatCode>0.0</c:formatCode>
                <c:ptCount val="294"/>
                <c:pt idx="0">
                  <c:v>295.4316</c:v>
                </c:pt>
                <c:pt idx="1">
                  <c:v>295.42989999999998</c:v>
                </c:pt>
                <c:pt idx="2">
                  <c:v>295.42829999999998</c:v>
                </c:pt>
                <c:pt idx="3">
                  <c:v>295.42660000000001</c:v>
                </c:pt>
                <c:pt idx="4">
                  <c:v>295.42500000000001</c:v>
                </c:pt>
                <c:pt idx="5">
                  <c:v>295.42340000000002</c:v>
                </c:pt>
                <c:pt idx="6">
                  <c:v>295.42200000000003</c:v>
                </c:pt>
                <c:pt idx="7">
                  <c:v>295.4205</c:v>
                </c:pt>
                <c:pt idx="8">
                  <c:v>295.41899999999998</c:v>
                </c:pt>
                <c:pt idx="9">
                  <c:v>295.41759999999999</c:v>
                </c:pt>
                <c:pt idx="10">
                  <c:v>295.41609999999997</c:v>
                </c:pt>
                <c:pt idx="11">
                  <c:v>295.41460000000001</c:v>
                </c:pt>
                <c:pt idx="12">
                  <c:v>295.41320000000002</c:v>
                </c:pt>
                <c:pt idx="13">
                  <c:v>295.4117</c:v>
                </c:pt>
                <c:pt idx="14">
                  <c:v>295.41030000000001</c:v>
                </c:pt>
                <c:pt idx="15">
                  <c:v>295.40879999999999</c:v>
                </c:pt>
                <c:pt idx="16">
                  <c:v>295.40730000000002</c:v>
                </c:pt>
                <c:pt idx="17">
                  <c:v>295.40589999999997</c:v>
                </c:pt>
                <c:pt idx="18">
                  <c:v>295.40440000000001</c:v>
                </c:pt>
                <c:pt idx="19">
                  <c:v>295.40300000000002</c:v>
                </c:pt>
                <c:pt idx="20">
                  <c:v>295.4015</c:v>
                </c:pt>
                <c:pt idx="21">
                  <c:v>295.39999999999998</c:v>
                </c:pt>
                <c:pt idx="22">
                  <c:v>295.39859999999999</c:v>
                </c:pt>
                <c:pt idx="23">
                  <c:v>295.39710000000002</c:v>
                </c:pt>
                <c:pt idx="24">
                  <c:v>295.13529999999997</c:v>
                </c:pt>
                <c:pt idx="25">
                  <c:v>294.87709999999998</c:v>
                </c:pt>
                <c:pt idx="26">
                  <c:v>294.58210000000003</c:v>
                </c:pt>
                <c:pt idx="27">
                  <c:v>294.2242</c:v>
                </c:pt>
                <c:pt idx="28">
                  <c:v>293.86630000000002</c:v>
                </c:pt>
                <c:pt idx="29">
                  <c:v>293.50839999999999</c:v>
                </c:pt>
                <c:pt idx="30">
                  <c:v>293.1506</c:v>
                </c:pt>
                <c:pt idx="31">
                  <c:v>292.79270000000002</c:v>
                </c:pt>
                <c:pt idx="32">
                  <c:v>292.4348</c:v>
                </c:pt>
                <c:pt idx="33">
                  <c:v>292.07690000000002</c:v>
                </c:pt>
                <c:pt idx="34">
                  <c:v>291.71899999999999</c:v>
                </c:pt>
                <c:pt idx="35">
                  <c:v>291.3612</c:v>
                </c:pt>
                <c:pt idx="36">
                  <c:v>291.00330000000002</c:v>
                </c:pt>
                <c:pt idx="37">
                  <c:v>290.6454</c:v>
                </c:pt>
                <c:pt idx="38">
                  <c:v>290.28750000000002</c:v>
                </c:pt>
                <c:pt idx="39">
                  <c:v>289.92959999999999</c:v>
                </c:pt>
                <c:pt idx="40">
                  <c:v>289.5718</c:v>
                </c:pt>
                <c:pt idx="41">
                  <c:v>289.21390000000002</c:v>
                </c:pt>
                <c:pt idx="42">
                  <c:v>288.85599999999999</c:v>
                </c:pt>
                <c:pt idx="43">
                  <c:v>288.49810000000002</c:v>
                </c:pt>
                <c:pt idx="44">
                  <c:v>288.14019999999999</c:v>
                </c:pt>
                <c:pt idx="45">
                  <c:v>287.7824</c:v>
                </c:pt>
                <c:pt idx="46">
                  <c:v>287.42450000000002</c:v>
                </c:pt>
                <c:pt idx="47">
                  <c:v>287.06659999999999</c:v>
                </c:pt>
                <c:pt idx="48">
                  <c:v>286.70870000000002</c:v>
                </c:pt>
                <c:pt idx="49">
                  <c:v>286.35079999999999</c:v>
                </c:pt>
                <c:pt idx="50">
                  <c:v>285.99299999999999</c:v>
                </c:pt>
                <c:pt idx="51">
                  <c:v>285.63510000000002</c:v>
                </c:pt>
                <c:pt idx="52">
                  <c:v>285.27719999999999</c:v>
                </c:pt>
                <c:pt idx="53">
                  <c:v>284.91930000000002</c:v>
                </c:pt>
                <c:pt idx="54">
                  <c:v>284.56139999999999</c:v>
                </c:pt>
                <c:pt idx="55">
                  <c:v>284.20359999999999</c:v>
                </c:pt>
                <c:pt idx="56">
                  <c:v>283.84570000000002</c:v>
                </c:pt>
                <c:pt idx="57">
                  <c:v>283.48779999999999</c:v>
                </c:pt>
                <c:pt idx="58">
                  <c:v>283.28370000000001</c:v>
                </c:pt>
                <c:pt idx="59">
                  <c:v>283.26760000000002</c:v>
                </c:pt>
                <c:pt idx="60">
                  <c:v>283.25150000000002</c:v>
                </c:pt>
                <c:pt idx="61">
                  <c:v>283.23540000000003</c:v>
                </c:pt>
                <c:pt idx="62">
                  <c:v>283.21929999999998</c:v>
                </c:pt>
                <c:pt idx="63">
                  <c:v>283.20319999999998</c:v>
                </c:pt>
                <c:pt idx="64">
                  <c:v>283.18709999999999</c:v>
                </c:pt>
                <c:pt idx="65">
                  <c:v>283.17099999999999</c:v>
                </c:pt>
                <c:pt idx="66">
                  <c:v>283.1549</c:v>
                </c:pt>
                <c:pt idx="67">
                  <c:v>283.1388</c:v>
                </c:pt>
                <c:pt idx="68">
                  <c:v>283.12270000000001</c:v>
                </c:pt>
                <c:pt idx="69">
                  <c:v>283.10660000000001</c:v>
                </c:pt>
                <c:pt idx="70">
                  <c:v>283.09050000000002</c:v>
                </c:pt>
                <c:pt idx="71">
                  <c:v>283.07440000000003</c:v>
                </c:pt>
                <c:pt idx="72">
                  <c:v>283.05829999999997</c:v>
                </c:pt>
                <c:pt idx="73">
                  <c:v>283.04219999999998</c:v>
                </c:pt>
                <c:pt idx="74">
                  <c:v>283.02600000000001</c:v>
                </c:pt>
                <c:pt idx="75">
                  <c:v>283.00990000000002</c:v>
                </c:pt>
                <c:pt idx="76">
                  <c:v>282.99380000000002</c:v>
                </c:pt>
                <c:pt idx="77">
                  <c:v>282.97770000000003</c:v>
                </c:pt>
                <c:pt idx="78">
                  <c:v>282.96159999999998</c:v>
                </c:pt>
                <c:pt idx="79">
                  <c:v>282.94549999999998</c:v>
                </c:pt>
                <c:pt idx="80">
                  <c:v>282.92939999999999</c:v>
                </c:pt>
                <c:pt idx="81">
                  <c:v>282.91329999999999</c:v>
                </c:pt>
                <c:pt idx="82">
                  <c:v>282.8972</c:v>
                </c:pt>
                <c:pt idx="83">
                  <c:v>282.88119999999998</c:v>
                </c:pt>
                <c:pt idx="84">
                  <c:v>282.86529999999999</c:v>
                </c:pt>
                <c:pt idx="85">
                  <c:v>282.84949999999998</c:v>
                </c:pt>
                <c:pt idx="86">
                  <c:v>282.83359999999999</c:v>
                </c:pt>
                <c:pt idx="87">
                  <c:v>282.81779999999998</c:v>
                </c:pt>
                <c:pt idx="88">
                  <c:v>282.80189999999999</c:v>
                </c:pt>
                <c:pt idx="89">
                  <c:v>282.78609999999998</c:v>
                </c:pt>
                <c:pt idx="90">
                  <c:v>282.77019999999999</c:v>
                </c:pt>
                <c:pt idx="91">
                  <c:v>282.75439999999998</c:v>
                </c:pt>
                <c:pt idx="92">
                  <c:v>282.73849999999999</c:v>
                </c:pt>
                <c:pt idx="93">
                  <c:v>282.72269999999997</c:v>
                </c:pt>
                <c:pt idx="94">
                  <c:v>282.70679999999999</c:v>
                </c:pt>
                <c:pt idx="95">
                  <c:v>282.69099999999997</c:v>
                </c:pt>
                <c:pt idx="96">
                  <c:v>282.67509999999999</c:v>
                </c:pt>
                <c:pt idx="97">
                  <c:v>282.65929999999997</c:v>
                </c:pt>
                <c:pt idx="98">
                  <c:v>282.64339999999999</c:v>
                </c:pt>
                <c:pt idx="99">
                  <c:v>282.62759999999997</c:v>
                </c:pt>
                <c:pt idx="100">
                  <c:v>282.61169999999998</c:v>
                </c:pt>
                <c:pt idx="101">
                  <c:v>282.59589999999997</c:v>
                </c:pt>
                <c:pt idx="102">
                  <c:v>282.58</c:v>
                </c:pt>
                <c:pt idx="103">
                  <c:v>282.56420000000003</c:v>
                </c:pt>
                <c:pt idx="104">
                  <c:v>282.54840000000002</c:v>
                </c:pt>
                <c:pt idx="105">
                  <c:v>282.53250000000003</c:v>
                </c:pt>
                <c:pt idx="106">
                  <c:v>282.51670000000001</c:v>
                </c:pt>
                <c:pt idx="107">
                  <c:v>282.50080000000003</c:v>
                </c:pt>
                <c:pt idx="108">
                  <c:v>282.49029999999999</c:v>
                </c:pt>
                <c:pt idx="109">
                  <c:v>282.49310000000003</c:v>
                </c:pt>
                <c:pt idx="110">
                  <c:v>282.49579999999997</c:v>
                </c:pt>
                <c:pt idx="111">
                  <c:v>282.49849999999998</c:v>
                </c:pt>
                <c:pt idx="112">
                  <c:v>282.50119999999998</c:v>
                </c:pt>
                <c:pt idx="113">
                  <c:v>282.50389999999999</c:v>
                </c:pt>
                <c:pt idx="114">
                  <c:v>282.50659999999999</c:v>
                </c:pt>
                <c:pt idx="115">
                  <c:v>282.5093</c:v>
                </c:pt>
                <c:pt idx="116">
                  <c:v>282.512</c:v>
                </c:pt>
                <c:pt idx="117">
                  <c:v>282.5147</c:v>
                </c:pt>
                <c:pt idx="118">
                  <c:v>282.51740000000001</c:v>
                </c:pt>
                <c:pt idx="119">
                  <c:v>282.52019999999999</c:v>
                </c:pt>
                <c:pt idx="120">
                  <c:v>282.52289999999999</c:v>
                </c:pt>
                <c:pt idx="121">
                  <c:v>282.5256</c:v>
                </c:pt>
                <c:pt idx="122">
                  <c:v>282.5283</c:v>
                </c:pt>
                <c:pt idx="123">
                  <c:v>282.53100000000001</c:v>
                </c:pt>
                <c:pt idx="124">
                  <c:v>282.53370000000001</c:v>
                </c:pt>
                <c:pt idx="125">
                  <c:v>282.53640000000001</c:v>
                </c:pt>
                <c:pt idx="126">
                  <c:v>282.53910000000002</c:v>
                </c:pt>
                <c:pt idx="127">
                  <c:v>282.54180000000002</c:v>
                </c:pt>
                <c:pt idx="128">
                  <c:v>282.54450000000003</c:v>
                </c:pt>
                <c:pt idx="129">
                  <c:v>282.54730000000001</c:v>
                </c:pt>
                <c:pt idx="130">
                  <c:v>282.55</c:v>
                </c:pt>
                <c:pt idx="131">
                  <c:v>282.55270000000002</c:v>
                </c:pt>
                <c:pt idx="132">
                  <c:v>282.55540000000002</c:v>
                </c:pt>
                <c:pt idx="133">
                  <c:v>282.55810000000002</c:v>
                </c:pt>
                <c:pt idx="134">
                  <c:v>282.56079999999997</c:v>
                </c:pt>
                <c:pt idx="135">
                  <c:v>282.56349999999998</c:v>
                </c:pt>
                <c:pt idx="136">
                  <c:v>282.56619999999998</c:v>
                </c:pt>
                <c:pt idx="137">
                  <c:v>282.56889999999999</c:v>
                </c:pt>
                <c:pt idx="138">
                  <c:v>282.57170000000002</c:v>
                </c:pt>
                <c:pt idx="139">
                  <c:v>282.57440000000003</c:v>
                </c:pt>
                <c:pt idx="140">
                  <c:v>282.57709999999997</c:v>
                </c:pt>
                <c:pt idx="141">
                  <c:v>282.57979999999998</c:v>
                </c:pt>
                <c:pt idx="142">
                  <c:v>282.58249999999998</c:v>
                </c:pt>
                <c:pt idx="143">
                  <c:v>282.58519999999999</c:v>
                </c:pt>
                <c:pt idx="144">
                  <c:v>282.58789999999999</c:v>
                </c:pt>
                <c:pt idx="145">
                  <c:v>282.59059999999999</c:v>
                </c:pt>
                <c:pt idx="146">
                  <c:v>282.5933</c:v>
                </c:pt>
                <c:pt idx="147">
                  <c:v>282.596</c:v>
                </c:pt>
                <c:pt idx="148">
                  <c:v>282.59879999999998</c:v>
                </c:pt>
                <c:pt idx="149">
                  <c:v>282.60149999999999</c:v>
                </c:pt>
                <c:pt idx="150">
                  <c:v>282.60419999999999</c:v>
                </c:pt>
                <c:pt idx="151">
                  <c:v>282.6069</c:v>
                </c:pt>
                <c:pt idx="152">
                  <c:v>282.6096</c:v>
                </c:pt>
                <c:pt idx="153">
                  <c:v>282.6123</c:v>
                </c:pt>
                <c:pt idx="154">
                  <c:v>282.61500000000001</c:v>
                </c:pt>
                <c:pt idx="155">
                  <c:v>282.61770000000001</c:v>
                </c:pt>
                <c:pt idx="156">
                  <c:v>282.62040000000002</c:v>
                </c:pt>
                <c:pt idx="157">
                  <c:v>282.62310000000002</c:v>
                </c:pt>
                <c:pt idx="158">
                  <c:v>282.6259</c:v>
                </c:pt>
                <c:pt idx="159">
                  <c:v>282.62860000000001</c:v>
                </c:pt>
                <c:pt idx="160">
                  <c:v>282.63130000000001</c:v>
                </c:pt>
                <c:pt idx="161">
                  <c:v>282.63400000000001</c:v>
                </c:pt>
                <c:pt idx="162">
                  <c:v>282.63670000000002</c:v>
                </c:pt>
                <c:pt idx="163">
                  <c:v>282.63940000000002</c:v>
                </c:pt>
                <c:pt idx="164">
                  <c:v>282.64210000000003</c:v>
                </c:pt>
                <c:pt idx="165">
                  <c:v>282.64479999999998</c:v>
                </c:pt>
                <c:pt idx="166">
                  <c:v>282.64749999999998</c:v>
                </c:pt>
                <c:pt idx="167">
                  <c:v>282.65030000000002</c:v>
                </c:pt>
                <c:pt idx="168">
                  <c:v>282.65300000000002</c:v>
                </c:pt>
                <c:pt idx="169">
                  <c:v>282.65570000000002</c:v>
                </c:pt>
                <c:pt idx="170">
                  <c:v>282.65839999999997</c:v>
                </c:pt>
                <c:pt idx="171">
                  <c:v>282.66109999999998</c:v>
                </c:pt>
                <c:pt idx="172">
                  <c:v>282.66379999999998</c:v>
                </c:pt>
                <c:pt idx="173">
                  <c:v>282.66649999999998</c:v>
                </c:pt>
                <c:pt idx="174">
                  <c:v>282.66919999999999</c:v>
                </c:pt>
                <c:pt idx="175">
                  <c:v>282.67189999999999</c:v>
                </c:pt>
                <c:pt idx="176">
                  <c:v>282.6746</c:v>
                </c:pt>
                <c:pt idx="177">
                  <c:v>282.67739999999998</c:v>
                </c:pt>
                <c:pt idx="178">
                  <c:v>282.68009999999998</c:v>
                </c:pt>
                <c:pt idx="179">
                  <c:v>282.68279999999999</c:v>
                </c:pt>
                <c:pt idx="180">
                  <c:v>282.68549999999999</c:v>
                </c:pt>
                <c:pt idx="181">
                  <c:v>282.68819999999999</c:v>
                </c:pt>
                <c:pt idx="182">
                  <c:v>282.6909</c:v>
                </c:pt>
                <c:pt idx="183">
                  <c:v>282.6936</c:v>
                </c:pt>
                <c:pt idx="184">
                  <c:v>282.69630000000001</c:v>
                </c:pt>
                <c:pt idx="185">
                  <c:v>282.69900000000001</c:v>
                </c:pt>
                <c:pt idx="186">
                  <c:v>282.70170000000002</c:v>
                </c:pt>
                <c:pt idx="187">
                  <c:v>282.7045</c:v>
                </c:pt>
                <c:pt idx="188">
                  <c:v>282.7072</c:v>
                </c:pt>
                <c:pt idx="189">
                  <c:v>282.7099</c:v>
                </c:pt>
                <c:pt idx="190">
                  <c:v>282.71260000000001</c:v>
                </c:pt>
                <c:pt idx="191">
                  <c:v>282.71530000000001</c:v>
                </c:pt>
                <c:pt idx="192">
                  <c:v>282.71800000000002</c:v>
                </c:pt>
                <c:pt idx="193">
                  <c:v>282.72070000000002</c:v>
                </c:pt>
                <c:pt idx="194">
                  <c:v>282.72340000000003</c:v>
                </c:pt>
                <c:pt idx="195">
                  <c:v>282.72609999999997</c:v>
                </c:pt>
                <c:pt idx="196">
                  <c:v>282.72879999999998</c:v>
                </c:pt>
                <c:pt idx="197">
                  <c:v>282.73160000000001</c:v>
                </c:pt>
                <c:pt idx="198">
                  <c:v>282.73419999999999</c:v>
                </c:pt>
                <c:pt idx="199">
                  <c:v>282.73320000000001</c:v>
                </c:pt>
                <c:pt idx="200">
                  <c:v>282.7321</c:v>
                </c:pt>
                <c:pt idx="201">
                  <c:v>282.73110000000003</c:v>
                </c:pt>
                <c:pt idx="202">
                  <c:v>282.73</c:v>
                </c:pt>
                <c:pt idx="203">
                  <c:v>282.72899999999998</c:v>
                </c:pt>
                <c:pt idx="204">
                  <c:v>282.72789999999998</c:v>
                </c:pt>
                <c:pt idx="205">
                  <c:v>282.7269</c:v>
                </c:pt>
                <c:pt idx="206">
                  <c:v>282.72579999999999</c:v>
                </c:pt>
                <c:pt idx="207">
                  <c:v>282.72480000000002</c:v>
                </c:pt>
                <c:pt idx="208">
                  <c:v>282.72370000000001</c:v>
                </c:pt>
                <c:pt idx="209">
                  <c:v>282.72269999999997</c:v>
                </c:pt>
                <c:pt idx="210">
                  <c:v>282.72160000000002</c:v>
                </c:pt>
                <c:pt idx="211">
                  <c:v>282.72059999999999</c:v>
                </c:pt>
                <c:pt idx="212">
                  <c:v>282.71949999999998</c:v>
                </c:pt>
                <c:pt idx="213">
                  <c:v>282.71850000000001</c:v>
                </c:pt>
                <c:pt idx="214">
                  <c:v>282.7174</c:v>
                </c:pt>
                <c:pt idx="215">
                  <c:v>282.71629999999999</c:v>
                </c:pt>
                <c:pt idx="216">
                  <c:v>282.71530000000001</c:v>
                </c:pt>
                <c:pt idx="217">
                  <c:v>282.71420000000001</c:v>
                </c:pt>
                <c:pt idx="218">
                  <c:v>282.71319999999997</c:v>
                </c:pt>
                <c:pt idx="219">
                  <c:v>282.71210000000002</c:v>
                </c:pt>
                <c:pt idx="220">
                  <c:v>282.71109999999999</c:v>
                </c:pt>
                <c:pt idx="221">
                  <c:v>282.70999999999998</c:v>
                </c:pt>
                <c:pt idx="222">
                  <c:v>282.709</c:v>
                </c:pt>
                <c:pt idx="223">
                  <c:v>282.7079</c:v>
                </c:pt>
                <c:pt idx="224">
                  <c:v>282.80919999999998</c:v>
                </c:pt>
                <c:pt idx="225">
                  <c:v>282.9409</c:v>
                </c:pt>
                <c:pt idx="226">
                  <c:v>283.0727</c:v>
                </c:pt>
                <c:pt idx="227">
                  <c:v>283.2045</c:v>
                </c:pt>
                <c:pt idx="228">
                  <c:v>283.33629999999999</c:v>
                </c:pt>
                <c:pt idx="229">
                  <c:v>283.46800000000002</c:v>
                </c:pt>
                <c:pt idx="230">
                  <c:v>283.59980000000002</c:v>
                </c:pt>
                <c:pt idx="231">
                  <c:v>283.73160000000001</c:v>
                </c:pt>
                <c:pt idx="232">
                  <c:v>283.86340000000001</c:v>
                </c:pt>
                <c:pt idx="233">
                  <c:v>283.99509999999998</c:v>
                </c:pt>
                <c:pt idx="234">
                  <c:v>284.12689999999998</c:v>
                </c:pt>
                <c:pt idx="235">
                  <c:v>284.25869999999998</c:v>
                </c:pt>
                <c:pt idx="236">
                  <c:v>284.39049999999997</c:v>
                </c:pt>
                <c:pt idx="237">
                  <c:v>284.5222</c:v>
                </c:pt>
                <c:pt idx="238">
                  <c:v>284.654</c:v>
                </c:pt>
                <c:pt idx="239">
                  <c:v>284.78579999999999</c:v>
                </c:pt>
                <c:pt idx="240">
                  <c:v>284.91730000000001</c:v>
                </c:pt>
                <c:pt idx="241">
                  <c:v>285.04880000000003</c:v>
                </c:pt>
                <c:pt idx="242">
                  <c:v>285.18040000000002</c:v>
                </c:pt>
                <c:pt idx="243">
                  <c:v>285.31189999999998</c:v>
                </c:pt>
                <c:pt idx="244">
                  <c:v>285.4434</c:v>
                </c:pt>
                <c:pt idx="245">
                  <c:v>285.57490000000001</c:v>
                </c:pt>
                <c:pt idx="246">
                  <c:v>285.70639999999997</c:v>
                </c:pt>
                <c:pt idx="247">
                  <c:v>285.83789999999999</c:v>
                </c:pt>
                <c:pt idx="248">
                  <c:v>285.96940000000001</c:v>
                </c:pt>
                <c:pt idx="249">
                  <c:v>286.10090000000002</c:v>
                </c:pt>
                <c:pt idx="250">
                  <c:v>286.23239999999998</c:v>
                </c:pt>
                <c:pt idx="251">
                  <c:v>286.3639</c:v>
                </c:pt>
                <c:pt idx="252">
                  <c:v>286.49540000000002</c:v>
                </c:pt>
                <c:pt idx="253">
                  <c:v>286.62689999999998</c:v>
                </c:pt>
                <c:pt idx="254">
                  <c:v>286.75839999999999</c:v>
                </c:pt>
                <c:pt idx="255">
                  <c:v>286.89</c:v>
                </c:pt>
                <c:pt idx="256">
                  <c:v>287.0215</c:v>
                </c:pt>
                <c:pt idx="257">
                  <c:v>287.15300000000002</c:v>
                </c:pt>
                <c:pt idx="258">
                  <c:v>287.28449999999998</c:v>
                </c:pt>
                <c:pt idx="259">
                  <c:v>287.416</c:v>
                </c:pt>
                <c:pt idx="260">
                  <c:v>287.54750000000001</c:v>
                </c:pt>
                <c:pt idx="261">
                  <c:v>287.74759999999998</c:v>
                </c:pt>
                <c:pt idx="262">
                  <c:v>287.96089999999998</c:v>
                </c:pt>
                <c:pt idx="263">
                  <c:v>288.17410000000001</c:v>
                </c:pt>
                <c:pt idx="264">
                  <c:v>288.38729999999998</c:v>
                </c:pt>
                <c:pt idx="265">
                  <c:v>288.60059999999999</c:v>
                </c:pt>
                <c:pt idx="266">
                  <c:v>288.81380000000001</c:v>
                </c:pt>
                <c:pt idx="267">
                  <c:v>289.02699999999999</c:v>
                </c:pt>
                <c:pt idx="268">
                  <c:v>289.24020000000002</c:v>
                </c:pt>
                <c:pt idx="269">
                  <c:v>289.45350000000002</c:v>
                </c:pt>
                <c:pt idx="270">
                  <c:v>289.66669999999999</c:v>
                </c:pt>
                <c:pt idx="271">
                  <c:v>289.87990000000002</c:v>
                </c:pt>
                <c:pt idx="272">
                  <c:v>290.09320000000002</c:v>
                </c:pt>
                <c:pt idx="273">
                  <c:v>290.3064</c:v>
                </c:pt>
                <c:pt idx="274">
                  <c:v>290.51960000000003</c:v>
                </c:pt>
                <c:pt idx="275">
                  <c:v>290.7328</c:v>
                </c:pt>
                <c:pt idx="276">
                  <c:v>290.9461</c:v>
                </c:pt>
                <c:pt idx="277">
                  <c:v>291.15929999999997</c:v>
                </c:pt>
                <c:pt idx="278">
                  <c:v>291.3725</c:v>
                </c:pt>
                <c:pt idx="279">
                  <c:v>291.58580000000001</c:v>
                </c:pt>
                <c:pt idx="280">
                  <c:v>291.79899999999998</c:v>
                </c:pt>
                <c:pt idx="281">
                  <c:v>292.01220000000001</c:v>
                </c:pt>
                <c:pt idx="282">
                  <c:v>292.22539999999998</c:v>
                </c:pt>
                <c:pt idx="283">
                  <c:v>292.43880000000001</c:v>
                </c:pt>
                <c:pt idx="284">
                  <c:v>292.65230000000003</c:v>
                </c:pt>
                <c:pt idx="285">
                  <c:v>292.86579999999998</c:v>
                </c:pt>
                <c:pt idx="286">
                  <c:v>293.07929999999999</c:v>
                </c:pt>
                <c:pt idx="287">
                  <c:v>293.2928</c:v>
                </c:pt>
                <c:pt idx="288">
                  <c:v>293.50630000000001</c:v>
                </c:pt>
                <c:pt idx="289">
                  <c:v>293.71980000000002</c:v>
                </c:pt>
                <c:pt idx="290">
                  <c:v>293.93329999999997</c:v>
                </c:pt>
                <c:pt idx="291">
                  <c:v>294.14679999999998</c:v>
                </c:pt>
                <c:pt idx="292">
                  <c:v>293.92509999999999</c:v>
                </c:pt>
                <c:pt idx="293">
                  <c:v>293.92169999999999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8-4ECF-8000-E31FA07AB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C38-4ECF-8000-E31FA07ABF46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1386537702017751E-2"/>
          <c:y val="9.1738313318300485E-2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2</c:v>
          </c:tx>
          <c:marker>
            <c:symbol val="circle"/>
            <c:size val="5"/>
          </c:marker>
          <c:xVal>
            <c:numRef>
              <c:f>'Section 1'!$B$2:$B$369</c:f>
              <c:numCache>
                <c:formatCode>General</c:formatCode>
                <c:ptCount val="368"/>
                <c:pt idx="0">
                  <c:v>0.89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366.39</c:v>
                </c:pt>
              </c:numCache>
            </c:numRef>
          </c:xVal>
          <c:yVal>
            <c:numRef>
              <c:f>'Section 1'!$C$2:$C$369</c:f>
              <c:numCache>
                <c:formatCode>0.0</c:formatCode>
                <c:ptCount val="368"/>
                <c:pt idx="0">
                  <c:v>295.36259999999999</c:v>
                </c:pt>
                <c:pt idx="1">
                  <c:v>295.36279999999999</c:v>
                </c:pt>
                <c:pt idx="2">
                  <c:v>295.36500000000001</c:v>
                </c:pt>
                <c:pt idx="3">
                  <c:v>295.36709999999999</c:v>
                </c:pt>
                <c:pt idx="4">
                  <c:v>295.36919999999998</c:v>
                </c:pt>
                <c:pt idx="5">
                  <c:v>295.37139999999999</c:v>
                </c:pt>
                <c:pt idx="6">
                  <c:v>295.37349999999998</c:v>
                </c:pt>
                <c:pt idx="7">
                  <c:v>295.37560000000002</c:v>
                </c:pt>
                <c:pt idx="8">
                  <c:v>295.37779999999998</c:v>
                </c:pt>
                <c:pt idx="9">
                  <c:v>295.37990000000002</c:v>
                </c:pt>
                <c:pt idx="10">
                  <c:v>295.38200000000001</c:v>
                </c:pt>
                <c:pt idx="11">
                  <c:v>295.38420000000002</c:v>
                </c:pt>
                <c:pt idx="12">
                  <c:v>295.38630000000001</c:v>
                </c:pt>
                <c:pt idx="13">
                  <c:v>295.38839999999999</c:v>
                </c:pt>
                <c:pt idx="14">
                  <c:v>295.39049999999997</c:v>
                </c:pt>
                <c:pt idx="15">
                  <c:v>295.39269999999999</c:v>
                </c:pt>
                <c:pt idx="16">
                  <c:v>295.39479999999998</c:v>
                </c:pt>
                <c:pt idx="17">
                  <c:v>295.39690000000002</c:v>
                </c:pt>
                <c:pt idx="18">
                  <c:v>295.39909999999998</c:v>
                </c:pt>
                <c:pt idx="19">
                  <c:v>295.4033</c:v>
                </c:pt>
                <c:pt idx="20">
                  <c:v>295.40809999999999</c:v>
                </c:pt>
                <c:pt idx="21">
                  <c:v>295.41289999999998</c:v>
                </c:pt>
                <c:pt idx="22">
                  <c:v>295.41770000000002</c:v>
                </c:pt>
                <c:pt idx="23">
                  <c:v>295.42250000000001</c:v>
                </c:pt>
                <c:pt idx="24">
                  <c:v>295.42939999999999</c:v>
                </c:pt>
                <c:pt idx="25">
                  <c:v>295.43650000000002</c:v>
                </c:pt>
                <c:pt idx="26">
                  <c:v>295.4436</c:v>
                </c:pt>
                <c:pt idx="27">
                  <c:v>295.45069999999998</c:v>
                </c:pt>
                <c:pt idx="28">
                  <c:v>295.4563</c:v>
                </c:pt>
                <c:pt idx="29">
                  <c:v>295.46030000000002</c:v>
                </c:pt>
                <c:pt idx="30">
                  <c:v>295.46429999999998</c:v>
                </c:pt>
                <c:pt idx="31">
                  <c:v>295.46820000000002</c:v>
                </c:pt>
                <c:pt idx="32">
                  <c:v>295.47219999999999</c:v>
                </c:pt>
                <c:pt idx="33">
                  <c:v>295.47609999999997</c:v>
                </c:pt>
                <c:pt idx="34">
                  <c:v>295.48009999999999</c:v>
                </c:pt>
                <c:pt idx="35">
                  <c:v>295.48410000000001</c:v>
                </c:pt>
                <c:pt idx="36">
                  <c:v>295.488</c:v>
                </c:pt>
                <c:pt idx="37">
                  <c:v>295.49200000000002</c:v>
                </c:pt>
                <c:pt idx="38">
                  <c:v>295.49599999999998</c:v>
                </c:pt>
                <c:pt idx="39">
                  <c:v>295.49990000000003</c:v>
                </c:pt>
                <c:pt idx="40">
                  <c:v>295.50389999999999</c:v>
                </c:pt>
                <c:pt idx="41">
                  <c:v>295.50779999999997</c:v>
                </c:pt>
                <c:pt idx="42">
                  <c:v>295.51179999999999</c:v>
                </c:pt>
                <c:pt idx="43">
                  <c:v>295.51580000000001</c:v>
                </c:pt>
                <c:pt idx="44">
                  <c:v>295.5197</c:v>
                </c:pt>
                <c:pt idx="45">
                  <c:v>295.52370000000002</c:v>
                </c:pt>
                <c:pt idx="46">
                  <c:v>295.52760000000001</c:v>
                </c:pt>
                <c:pt idx="47">
                  <c:v>295.53160000000003</c:v>
                </c:pt>
                <c:pt idx="48">
                  <c:v>295.53559999999999</c:v>
                </c:pt>
                <c:pt idx="49">
                  <c:v>295.34320000000002</c:v>
                </c:pt>
                <c:pt idx="50">
                  <c:v>294.75240000000002</c:v>
                </c:pt>
                <c:pt idx="51">
                  <c:v>294.15120000000002</c:v>
                </c:pt>
                <c:pt idx="52">
                  <c:v>293.53660000000002</c:v>
                </c:pt>
                <c:pt idx="53">
                  <c:v>292.92189999999999</c:v>
                </c:pt>
                <c:pt idx="54">
                  <c:v>292.30720000000002</c:v>
                </c:pt>
                <c:pt idx="55">
                  <c:v>291.6925</c:v>
                </c:pt>
                <c:pt idx="56">
                  <c:v>291.07780000000002</c:v>
                </c:pt>
                <c:pt idx="57">
                  <c:v>290.46319999999997</c:v>
                </c:pt>
                <c:pt idx="58">
                  <c:v>289.8485</c:v>
                </c:pt>
                <c:pt idx="59">
                  <c:v>289.23379999999997</c:v>
                </c:pt>
                <c:pt idx="60">
                  <c:v>288.6191</c:v>
                </c:pt>
                <c:pt idx="61">
                  <c:v>288.00439999999998</c:v>
                </c:pt>
                <c:pt idx="62">
                  <c:v>287.38979999999998</c:v>
                </c:pt>
                <c:pt idx="63">
                  <c:v>286.77510000000001</c:v>
                </c:pt>
                <c:pt idx="64">
                  <c:v>286.16039999999998</c:v>
                </c:pt>
                <c:pt idx="65">
                  <c:v>285.7131</c:v>
                </c:pt>
                <c:pt idx="66">
                  <c:v>285.36840000000001</c:v>
                </c:pt>
                <c:pt idx="67">
                  <c:v>285.02370000000002</c:v>
                </c:pt>
                <c:pt idx="68">
                  <c:v>284.67899999999997</c:v>
                </c:pt>
                <c:pt idx="69">
                  <c:v>284.33429999999998</c:v>
                </c:pt>
                <c:pt idx="70">
                  <c:v>284.04860000000002</c:v>
                </c:pt>
                <c:pt idx="71">
                  <c:v>283.76659999999998</c:v>
                </c:pt>
                <c:pt idx="72">
                  <c:v>283.4846</c:v>
                </c:pt>
                <c:pt idx="73">
                  <c:v>283.20260000000002</c:v>
                </c:pt>
                <c:pt idx="74">
                  <c:v>282.92059999999998</c:v>
                </c:pt>
                <c:pt idx="75">
                  <c:v>282.63869999999997</c:v>
                </c:pt>
                <c:pt idx="76">
                  <c:v>282.35669999999999</c:v>
                </c:pt>
                <c:pt idx="77">
                  <c:v>282.07470000000001</c:v>
                </c:pt>
                <c:pt idx="78">
                  <c:v>281.79270000000002</c:v>
                </c:pt>
                <c:pt idx="79">
                  <c:v>281.51069999999999</c:v>
                </c:pt>
                <c:pt idx="80">
                  <c:v>281.2287</c:v>
                </c:pt>
                <c:pt idx="81">
                  <c:v>280.9468</c:v>
                </c:pt>
                <c:pt idx="82">
                  <c:v>280.66480000000001</c:v>
                </c:pt>
                <c:pt idx="83">
                  <c:v>280.38279999999997</c:v>
                </c:pt>
                <c:pt idx="84">
                  <c:v>280.10079999999999</c:v>
                </c:pt>
                <c:pt idx="85">
                  <c:v>279.81880000000001</c:v>
                </c:pt>
                <c:pt idx="86">
                  <c:v>279.5369</c:v>
                </c:pt>
                <c:pt idx="87">
                  <c:v>279.25490000000002</c:v>
                </c:pt>
                <c:pt idx="88">
                  <c:v>278.97289999999998</c:v>
                </c:pt>
                <c:pt idx="89">
                  <c:v>278.90050000000002</c:v>
                </c:pt>
                <c:pt idx="90">
                  <c:v>278.92489999999998</c:v>
                </c:pt>
                <c:pt idx="91">
                  <c:v>278.93220000000002</c:v>
                </c:pt>
                <c:pt idx="92">
                  <c:v>278.93959999999998</c:v>
                </c:pt>
                <c:pt idx="93">
                  <c:v>278.94690000000003</c:v>
                </c:pt>
                <c:pt idx="94">
                  <c:v>278.95420000000001</c:v>
                </c:pt>
                <c:pt idx="95">
                  <c:v>278.96159999999998</c:v>
                </c:pt>
                <c:pt idx="96">
                  <c:v>278.96890000000002</c:v>
                </c:pt>
                <c:pt idx="97">
                  <c:v>278.97620000000001</c:v>
                </c:pt>
                <c:pt idx="98">
                  <c:v>278.98360000000002</c:v>
                </c:pt>
                <c:pt idx="99">
                  <c:v>278.99090000000001</c:v>
                </c:pt>
                <c:pt idx="100">
                  <c:v>278.99829999999997</c:v>
                </c:pt>
                <c:pt idx="101">
                  <c:v>279.00560000000002</c:v>
                </c:pt>
                <c:pt idx="102">
                  <c:v>279.0129</c:v>
                </c:pt>
                <c:pt idx="103">
                  <c:v>279.02030000000002</c:v>
                </c:pt>
                <c:pt idx="104">
                  <c:v>279.02760000000001</c:v>
                </c:pt>
                <c:pt idx="105">
                  <c:v>279.03489999999999</c:v>
                </c:pt>
                <c:pt idx="106">
                  <c:v>279.04230000000001</c:v>
                </c:pt>
                <c:pt idx="107">
                  <c:v>279.0496</c:v>
                </c:pt>
                <c:pt idx="108">
                  <c:v>279.05689999999998</c:v>
                </c:pt>
                <c:pt idx="109">
                  <c:v>279.0643</c:v>
                </c:pt>
                <c:pt idx="110">
                  <c:v>279.07159999999999</c:v>
                </c:pt>
                <c:pt idx="111">
                  <c:v>279.07900000000001</c:v>
                </c:pt>
                <c:pt idx="112">
                  <c:v>279.08629999999999</c:v>
                </c:pt>
                <c:pt idx="113">
                  <c:v>279.09359999999998</c:v>
                </c:pt>
                <c:pt idx="114">
                  <c:v>279.101</c:v>
                </c:pt>
                <c:pt idx="115">
                  <c:v>279.10829999999999</c:v>
                </c:pt>
                <c:pt idx="116">
                  <c:v>279.11559999999997</c:v>
                </c:pt>
                <c:pt idx="117">
                  <c:v>279.12299999999999</c:v>
                </c:pt>
                <c:pt idx="118">
                  <c:v>279.13029999999998</c:v>
                </c:pt>
                <c:pt idx="119">
                  <c:v>279.1377</c:v>
                </c:pt>
                <c:pt idx="120">
                  <c:v>279.14499999999998</c:v>
                </c:pt>
                <c:pt idx="121">
                  <c:v>279.15230000000003</c:v>
                </c:pt>
                <c:pt idx="122">
                  <c:v>279.15969999999999</c:v>
                </c:pt>
                <c:pt idx="123">
                  <c:v>279.16699999999997</c:v>
                </c:pt>
                <c:pt idx="124">
                  <c:v>279.17430000000002</c:v>
                </c:pt>
                <c:pt idx="125">
                  <c:v>279.18169999999998</c:v>
                </c:pt>
                <c:pt idx="126">
                  <c:v>279.18900000000002</c:v>
                </c:pt>
                <c:pt idx="127">
                  <c:v>279.19630000000001</c:v>
                </c:pt>
                <c:pt idx="128">
                  <c:v>279.20370000000003</c:v>
                </c:pt>
                <c:pt idx="129">
                  <c:v>279.21100000000001</c:v>
                </c:pt>
                <c:pt idx="130">
                  <c:v>279.21839999999997</c:v>
                </c:pt>
                <c:pt idx="131">
                  <c:v>279.22570000000002</c:v>
                </c:pt>
                <c:pt idx="132">
                  <c:v>279.233</c:v>
                </c:pt>
                <c:pt idx="133">
                  <c:v>279.24040000000002</c:v>
                </c:pt>
                <c:pt idx="134">
                  <c:v>279.24770000000001</c:v>
                </c:pt>
                <c:pt idx="135">
                  <c:v>279.255</c:v>
                </c:pt>
                <c:pt idx="136">
                  <c:v>279.26240000000001</c:v>
                </c:pt>
                <c:pt idx="137">
                  <c:v>279.2697</c:v>
                </c:pt>
                <c:pt idx="138">
                  <c:v>279.27699999999999</c:v>
                </c:pt>
                <c:pt idx="139">
                  <c:v>279.28440000000001</c:v>
                </c:pt>
                <c:pt idx="140">
                  <c:v>279.29169999999999</c:v>
                </c:pt>
                <c:pt idx="141">
                  <c:v>279.29910000000001</c:v>
                </c:pt>
                <c:pt idx="142">
                  <c:v>279.3064</c:v>
                </c:pt>
                <c:pt idx="143">
                  <c:v>279.31369999999998</c:v>
                </c:pt>
                <c:pt idx="144">
                  <c:v>279.3211</c:v>
                </c:pt>
                <c:pt idx="145">
                  <c:v>279.32839999999999</c:v>
                </c:pt>
                <c:pt idx="146">
                  <c:v>279.33569999999997</c:v>
                </c:pt>
                <c:pt idx="147">
                  <c:v>279.34309999999999</c:v>
                </c:pt>
                <c:pt idx="148">
                  <c:v>279.35039999999998</c:v>
                </c:pt>
                <c:pt idx="149">
                  <c:v>279.35770000000002</c:v>
                </c:pt>
                <c:pt idx="150">
                  <c:v>279.36509999999998</c:v>
                </c:pt>
                <c:pt idx="151">
                  <c:v>279.37240000000003</c:v>
                </c:pt>
                <c:pt idx="152">
                  <c:v>279.37979999999999</c:v>
                </c:pt>
                <c:pt idx="153">
                  <c:v>279.38709999999998</c:v>
                </c:pt>
                <c:pt idx="154">
                  <c:v>279.39440000000002</c:v>
                </c:pt>
                <c:pt idx="155">
                  <c:v>279.40179999999998</c:v>
                </c:pt>
                <c:pt idx="156">
                  <c:v>279.40910000000002</c:v>
                </c:pt>
                <c:pt idx="157">
                  <c:v>279.41640000000001</c:v>
                </c:pt>
                <c:pt idx="158">
                  <c:v>279.42380000000003</c:v>
                </c:pt>
                <c:pt idx="159">
                  <c:v>279.43110000000001</c:v>
                </c:pt>
                <c:pt idx="160">
                  <c:v>279.43849999999998</c:v>
                </c:pt>
                <c:pt idx="161">
                  <c:v>279.44580000000002</c:v>
                </c:pt>
                <c:pt idx="162">
                  <c:v>279.45310000000001</c:v>
                </c:pt>
                <c:pt idx="163">
                  <c:v>279.46050000000002</c:v>
                </c:pt>
                <c:pt idx="164">
                  <c:v>279.46780000000001</c:v>
                </c:pt>
                <c:pt idx="165">
                  <c:v>279.4751</c:v>
                </c:pt>
                <c:pt idx="166">
                  <c:v>279.48250000000002</c:v>
                </c:pt>
                <c:pt idx="167">
                  <c:v>279.4898</c:v>
                </c:pt>
                <c:pt idx="168">
                  <c:v>279.51080000000002</c:v>
                </c:pt>
                <c:pt idx="169">
                  <c:v>279.54039999999998</c:v>
                </c:pt>
                <c:pt idx="170">
                  <c:v>279.57</c:v>
                </c:pt>
                <c:pt idx="171">
                  <c:v>279.59960000000001</c:v>
                </c:pt>
                <c:pt idx="172">
                  <c:v>279.62920000000003</c:v>
                </c:pt>
                <c:pt idx="173">
                  <c:v>279.65879999999999</c:v>
                </c:pt>
                <c:pt idx="174">
                  <c:v>279.6884</c:v>
                </c:pt>
                <c:pt idx="175">
                  <c:v>279.71800000000002</c:v>
                </c:pt>
                <c:pt idx="176">
                  <c:v>279.74759999999998</c:v>
                </c:pt>
                <c:pt idx="177">
                  <c:v>279.77719999999999</c:v>
                </c:pt>
                <c:pt idx="178">
                  <c:v>279.80680000000001</c:v>
                </c:pt>
                <c:pt idx="179">
                  <c:v>279.83629999999999</c:v>
                </c:pt>
                <c:pt idx="180">
                  <c:v>279.86590000000001</c:v>
                </c:pt>
                <c:pt idx="181">
                  <c:v>279.89550000000003</c:v>
                </c:pt>
                <c:pt idx="182">
                  <c:v>279.92509999999999</c:v>
                </c:pt>
                <c:pt idx="183">
                  <c:v>279.9547</c:v>
                </c:pt>
                <c:pt idx="184">
                  <c:v>279.98430000000002</c:v>
                </c:pt>
                <c:pt idx="185">
                  <c:v>280.01389999999998</c:v>
                </c:pt>
                <c:pt idx="186">
                  <c:v>280.04349999999999</c:v>
                </c:pt>
                <c:pt idx="187">
                  <c:v>280.07310000000001</c:v>
                </c:pt>
                <c:pt idx="188">
                  <c:v>280.10270000000003</c:v>
                </c:pt>
                <c:pt idx="189">
                  <c:v>280.13229999999999</c:v>
                </c:pt>
                <c:pt idx="190">
                  <c:v>280.1619</c:v>
                </c:pt>
                <c:pt idx="191">
                  <c:v>280.19139999999999</c:v>
                </c:pt>
                <c:pt idx="192">
                  <c:v>280.221</c:v>
                </c:pt>
                <c:pt idx="193">
                  <c:v>280.25060000000002</c:v>
                </c:pt>
                <c:pt idx="194">
                  <c:v>280.28019999999998</c:v>
                </c:pt>
                <c:pt idx="195">
                  <c:v>280.3098</c:v>
                </c:pt>
                <c:pt idx="196">
                  <c:v>280.33940000000001</c:v>
                </c:pt>
                <c:pt idx="197">
                  <c:v>280.36900000000003</c:v>
                </c:pt>
                <c:pt idx="198">
                  <c:v>280.39859999999999</c:v>
                </c:pt>
                <c:pt idx="199">
                  <c:v>280.4282</c:v>
                </c:pt>
                <c:pt idx="200">
                  <c:v>280.45780000000002</c:v>
                </c:pt>
                <c:pt idx="201">
                  <c:v>280.48739999999998</c:v>
                </c:pt>
                <c:pt idx="202">
                  <c:v>280.517</c:v>
                </c:pt>
                <c:pt idx="203">
                  <c:v>280.54660000000001</c:v>
                </c:pt>
                <c:pt idx="204">
                  <c:v>280.5761</c:v>
                </c:pt>
                <c:pt idx="205">
                  <c:v>280.60570000000001</c:v>
                </c:pt>
                <c:pt idx="206">
                  <c:v>280.63529999999997</c:v>
                </c:pt>
                <c:pt idx="207">
                  <c:v>280.66489999999999</c:v>
                </c:pt>
                <c:pt idx="208">
                  <c:v>280.69450000000001</c:v>
                </c:pt>
                <c:pt idx="209">
                  <c:v>280.72410000000002</c:v>
                </c:pt>
                <c:pt idx="210">
                  <c:v>280.75369999999998</c:v>
                </c:pt>
                <c:pt idx="211">
                  <c:v>280.7833</c:v>
                </c:pt>
                <c:pt idx="212">
                  <c:v>280.81290000000001</c:v>
                </c:pt>
                <c:pt idx="213">
                  <c:v>280.84249999999997</c:v>
                </c:pt>
                <c:pt idx="214">
                  <c:v>280.87209999999999</c:v>
                </c:pt>
                <c:pt idx="215">
                  <c:v>280.90170000000001</c:v>
                </c:pt>
                <c:pt idx="216">
                  <c:v>280.93130000000002</c:v>
                </c:pt>
                <c:pt idx="217">
                  <c:v>280.96080000000001</c:v>
                </c:pt>
                <c:pt idx="218">
                  <c:v>280.99040000000002</c:v>
                </c:pt>
                <c:pt idx="219">
                  <c:v>281.02</c:v>
                </c:pt>
                <c:pt idx="220">
                  <c:v>281.0496</c:v>
                </c:pt>
                <c:pt idx="221">
                  <c:v>281.07920000000001</c:v>
                </c:pt>
                <c:pt idx="222">
                  <c:v>281.10879999999997</c:v>
                </c:pt>
                <c:pt idx="223">
                  <c:v>281.13839999999999</c:v>
                </c:pt>
                <c:pt idx="224">
                  <c:v>281.16800000000001</c:v>
                </c:pt>
                <c:pt idx="225">
                  <c:v>281.19760000000002</c:v>
                </c:pt>
                <c:pt idx="226">
                  <c:v>281.22719999999998</c:v>
                </c:pt>
                <c:pt idx="227">
                  <c:v>281.2568</c:v>
                </c:pt>
                <c:pt idx="228">
                  <c:v>281.28640000000001</c:v>
                </c:pt>
                <c:pt idx="229">
                  <c:v>281.3159</c:v>
                </c:pt>
                <c:pt idx="230">
                  <c:v>281.34550000000002</c:v>
                </c:pt>
                <c:pt idx="231">
                  <c:v>281.37509999999997</c:v>
                </c:pt>
                <c:pt idx="232">
                  <c:v>281.40469999999999</c:v>
                </c:pt>
                <c:pt idx="233">
                  <c:v>281.43430000000001</c:v>
                </c:pt>
                <c:pt idx="234">
                  <c:v>281.46390000000002</c:v>
                </c:pt>
                <c:pt idx="235">
                  <c:v>281.49349999999998</c:v>
                </c:pt>
                <c:pt idx="236">
                  <c:v>281.5231</c:v>
                </c:pt>
                <c:pt idx="237">
                  <c:v>281.55270000000002</c:v>
                </c:pt>
                <c:pt idx="238">
                  <c:v>281.58229999999998</c:v>
                </c:pt>
                <c:pt idx="239">
                  <c:v>281.61189999999999</c:v>
                </c:pt>
                <c:pt idx="240">
                  <c:v>281.64150000000001</c:v>
                </c:pt>
                <c:pt idx="241">
                  <c:v>281.67110000000002</c:v>
                </c:pt>
                <c:pt idx="242">
                  <c:v>281.70060000000001</c:v>
                </c:pt>
                <c:pt idx="243">
                  <c:v>281.73020000000002</c:v>
                </c:pt>
                <c:pt idx="244">
                  <c:v>281.75979999999998</c:v>
                </c:pt>
                <c:pt idx="245">
                  <c:v>281.7894</c:v>
                </c:pt>
                <c:pt idx="246">
                  <c:v>281.81900000000002</c:v>
                </c:pt>
                <c:pt idx="247">
                  <c:v>281.84859999999998</c:v>
                </c:pt>
                <c:pt idx="248">
                  <c:v>281.87819999999999</c:v>
                </c:pt>
                <c:pt idx="249">
                  <c:v>281.90780000000001</c:v>
                </c:pt>
                <c:pt idx="250">
                  <c:v>281.93740000000003</c:v>
                </c:pt>
                <c:pt idx="251">
                  <c:v>281.96699999999998</c:v>
                </c:pt>
                <c:pt idx="252">
                  <c:v>281.9966</c:v>
                </c:pt>
                <c:pt idx="253">
                  <c:v>282.02620000000002</c:v>
                </c:pt>
                <c:pt idx="254">
                  <c:v>282.05579999999998</c:v>
                </c:pt>
                <c:pt idx="255">
                  <c:v>282.08530000000002</c:v>
                </c:pt>
                <c:pt idx="256">
                  <c:v>282.11489999999998</c:v>
                </c:pt>
                <c:pt idx="257">
                  <c:v>282.14449999999999</c:v>
                </c:pt>
                <c:pt idx="258">
                  <c:v>282.17410000000001</c:v>
                </c:pt>
                <c:pt idx="259">
                  <c:v>282.20370000000003</c:v>
                </c:pt>
                <c:pt idx="260">
                  <c:v>282.23329999999999</c:v>
                </c:pt>
                <c:pt idx="261">
                  <c:v>282.2629</c:v>
                </c:pt>
                <c:pt idx="262">
                  <c:v>282.29250000000002</c:v>
                </c:pt>
                <c:pt idx="263">
                  <c:v>282.32209999999998</c:v>
                </c:pt>
                <c:pt idx="264">
                  <c:v>282.35169999999999</c:v>
                </c:pt>
                <c:pt idx="265">
                  <c:v>282.38130000000001</c:v>
                </c:pt>
                <c:pt idx="266">
                  <c:v>282.48039999999997</c:v>
                </c:pt>
                <c:pt idx="267">
                  <c:v>282.5992</c:v>
                </c:pt>
                <c:pt idx="268">
                  <c:v>282.71800000000002</c:v>
                </c:pt>
                <c:pt idx="269">
                  <c:v>282.83679999999998</c:v>
                </c:pt>
                <c:pt idx="270">
                  <c:v>282.9556</c:v>
                </c:pt>
                <c:pt idx="271">
                  <c:v>283.0745</c:v>
                </c:pt>
                <c:pt idx="272">
                  <c:v>283.19330000000002</c:v>
                </c:pt>
                <c:pt idx="273">
                  <c:v>283.31209999999999</c:v>
                </c:pt>
                <c:pt idx="274">
                  <c:v>283.43090000000001</c:v>
                </c:pt>
                <c:pt idx="275">
                  <c:v>283.54969999999997</c:v>
                </c:pt>
                <c:pt idx="276">
                  <c:v>283.66849999999999</c:v>
                </c:pt>
                <c:pt idx="277">
                  <c:v>283.78730000000002</c:v>
                </c:pt>
                <c:pt idx="278">
                  <c:v>283.90609999999998</c:v>
                </c:pt>
                <c:pt idx="279">
                  <c:v>284.0249</c:v>
                </c:pt>
                <c:pt idx="280">
                  <c:v>284.14370000000002</c:v>
                </c:pt>
                <c:pt idx="281">
                  <c:v>284.26249999999999</c:v>
                </c:pt>
                <c:pt idx="282">
                  <c:v>284.38130000000001</c:v>
                </c:pt>
                <c:pt idx="283">
                  <c:v>284.50009999999997</c:v>
                </c:pt>
                <c:pt idx="284">
                  <c:v>284.6189</c:v>
                </c:pt>
                <c:pt idx="285">
                  <c:v>284.73770000000002</c:v>
                </c:pt>
                <c:pt idx="286">
                  <c:v>284.85649999999998</c:v>
                </c:pt>
                <c:pt idx="287">
                  <c:v>284.9753</c:v>
                </c:pt>
                <c:pt idx="288">
                  <c:v>285.09410000000003</c:v>
                </c:pt>
                <c:pt idx="289">
                  <c:v>285.21409999999997</c:v>
                </c:pt>
                <c:pt idx="290">
                  <c:v>285.334</c:v>
                </c:pt>
                <c:pt idx="291">
                  <c:v>285.45389999999998</c:v>
                </c:pt>
                <c:pt idx="292">
                  <c:v>285.57389999999998</c:v>
                </c:pt>
                <c:pt idx="293">
                  <c:v>285.69380000000001</c:v>
                </c:pt>
                <c:pt idx="294">
                  <c:v>285.81369999999998</c:v>
                </c:pt>
                <c:pt idx="295">
                  <c:v>285.93369999999999</c:v>
                </c:pt>
                <c:pt idx="296">
                  <c:v>286.05360000000002</c:v>
                </c:pt>
                <c:pt idx="297">
                  <c:v>286.17349999999999</c:v>
                </c:pt>
                <c:pt idx="298">
                  <c:v>286.29349999999999</c:v>
                </c:pt>
                <c:pt idx="299">
                  <c:v>286.41340000000002</c:v>
                </c:pt>
                <c:pt idx="300">
                  <c:v>286.5333</c:v>
                </c:pt>
                <c:pt idx="301">
                  <c:v>286.6533</c:v>
                </c:pt>
                <c:pt idx="302">
                  <c:v>286.77319999999997</c:v>
                </c:pt>
                <c:pt idx="303">
                  <c:v>286.8931</c:v>
                </c:pt>
                <c:pt idx="304">
                  <c:v>287.01310000000001</c:v>
                </c:pt>
                <c:pt idx="305">
                  <c:v>287.13299999999998</c:v>
                </c:pt>
                <c:pt idx="306">
                  <c:v>287.25290000000001</c:v>
                </c:pt>
                <c:pt idx="307">
                  <c:v>287.35129999999998</c:v>
                </c:pt>
                <c:pt idx="308">
                  <c:v>287.44880000000001</c:v>
                </c:pt>
                <c:pt idx="309">
                  <c:v>287.54629999999997</c:v>
                </c:pt>
                <c:pt idx="310">
                  <c:v>287.6438</c:v>
                </c:pt>
                <c:pt idx="311">
                  <c:v>287.74119999999999</c:v>
                </c:pt>
                <c:pt idx="312">
                  <c:v>287.83870000000002</c:v>
                </c:pt>
                <c:pt idx="313">
                  <c:v>287.93619999999999</c:v>
                </c:pt>
                <c:pt idx="314">
                  <c:v>288.03370000000001</c:v>
                </c:pt>
                <c:pt idx="315">
                  <c:v>288.13119999999998</c:v>
                </c:pt>
                <c:pt idx="316">
                  <c:v>288.22859999999997</c:v>
                </c:pt>
                <c:pt idx="317">
                  <c:v>288.3261</c:v>
                </c:pt>
                <c:pt idx="318">
                  <c:v>288.42360000000002</c:v>
                </c:pt>
                <c:pt idx="319">
                  <c:v>288.52109999999999</c:v>
                </c:pt>
                <c:pt idx="320">
                  <c:v>288.61860000000001</c:v>
                </c:pt>
                <c:pt idx="321">
                  <c:v>288.71609999999998</c:v>
                </c:pt>
                <c:pt idx="322">
                  <c:v>288.81349999999998</c:v>
                </c:pt>
                <c:pt idx="323">
                  <c:v>288.911</c:v>
                </c:pt>
                <c:pt idx="324">
                  <c:v>289.00850000000003</c:v>
                </c:pt>
                <c:pt idx="325">
                  <c:v>289.10599999999999</c:v>
                </c:pt>
                <c:pt idx="326">
                  <c:v>289.20350000000002</c:v>
                </c:pt>
                <c:pt idx="327">
                  <c:v>289.30090000000001</c:v>
                </c:pt>
                <c:pt idx="328">
                  <c:v>289.39839999999998</c:v>
                </c:pt>
                <c:pt idx="329">
                  <c:v>289.49590000000001</c:v>
                </c:pt>
                <c:pt idx="330">
                  <c:v>289.59539999999998</c:v>
                </c:pt>
                <c:pt idx="331">
                  <c:v>289.70940000000002</c:v>
                </c:pt>
                <c:pt idx="332">
                  <c:v>289.82339999999999</c:v>
                </c:pt>
                <c:pt idx="333">
                  <c:v>289.93740000000003</c:v>
                </c:pt>
                <c:pt idx="334">
                  <c:v>290.0514</c:v>
                </c:pt>
                <c:pt idx="335">
                  <c:v>290.16539999999998</c:v>
                </c:pt>
                <c:pt idx="336">
                  <c:v>290.27940000000001</c:v>
                </c:pt>
                <c:pt idx="337">
                  <c:v>290.39339999999999</c:v>
                </c:pt>
                <c:pt idx="338">
                  <c:v>290.50740000000002</c:v>
                </c:pt>
                <c:pt idx="339">
                  <c:v>290.62139999999999</c:v>
                </c:pt>
                <c:pt idx="340">
                  <c:v>290.73540000000003</c:v>
                </c:pt>
                <c:pt idx="341">
                  <c:v>290.8494</c:v>
                </c:pt>
                <c:pt idx="342">
                  <c:v>290.96339999999998</c:v>
                </c:pt>
                <c:pt idx="343">
                  <c:v>291.07740000000001</c:v>
                </c:pt>
                <c:pt idx="344">
                  <c:v>291.19139999999999</c:v>
                </c:pt>
                <c:pt idx="345">
                  <c:v>291.30549999999999</c:v>
                </c:pt>
                <c:pt idx="346">
                  <c:v>291.41950000000003</c:v>
                </c:pt>
                <c:pt idx="347">
                  <c:v>291.5335</c:v>
                </c:pt>
                <c:pt idx="348">
                  <c:v>291.64749999999998</c:v>
                </c:pt>
                <c:pt idx="349">
                  <c:v>291.76150000000001</c:v>
                </c:pt>
                <c:pt idx="350">
                  <c:v>291.87549999999999</c:v>
                </c:pt>
                <c:pt idx="351">
                  <c:v>291.98950000000002</c:v>
                </c:pt>
                <c:pt idx="352">
                  <c:v>292.1035</c:v>
                </c:pt>
                <c:pt idx="353">
                  <c:v>292.21749999999997</c:v>
                </c:pt>
                <c:pt idx="354">
                  <c:v>292.33150000000001</c:v>
                </c:pt>
                <c:pt idx="355">
                  <c:v>292.44549999999998</c:v>
                </c:pt>
                <c:pt idx="356">
                  <c:v>292.55950000000001</c:v>
                </c:pt>
                <c:pt idx="357">
                  <c:v>292.67349999999999</c:v>
                </c:pt>
                <c:pt idx="358">
                  <c:v>292.78750000000002</c:v>
                </c:pt>
                <c:pt idx="359">
                  <c:v>292.9015</c:v>
                </c:pt>
                <c:pt idx="360">
                  <c:v>293.01549999999997</c:v>
                </c:pt>
                <c:pt idx="361">
                  <c:v>293.12950000000001</c:v>
                </c:pt>
                <c:pt idx="362">
                  <c:v>293.24349999999998</c:v>
                </c:pt>
                <c:pt idx="363">
                  <c:v>293.35750000000002</c:v>
                </c:pt>
                <c:pt idx="364">
                  <c:v>293.47149999999999</c:v>
                </c:pt>
                <c:pt idx="365">
                  <c:v>293.58550000000002</c:v>
                </c:pt>
                <c:pt idx="366">
                  <c:v>293.6995</c:v>
                </c:pt>
                <c:pt idx="367">
                  <c:v>293.74400000000003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1-431D-A3BD-BB2ABDAD8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6B31-431D-A3BD-BB2ABDAD83CA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767616755519218E-2"/>
          <c:y val="0.10834558610073265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3</c:v>
          </c:tx>
          <c:marker>
            <c:symbol val="circle"/>
            <c:size val="5"/>
          </c:marker>
          <c:xVal>
            <c:numRef>
              <c:f>'Section 2'!$B$2:$B$325</c:f>
              <c:numCache>
                <c:formatCode>General</c:formatCode>
                <c:ptCount val="324"/>
                <c:pt idx="0">
                  <c:v>18.75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  <c:pt idx="93">
                  <c:v>111</c:v>
                </c:pt>
                <c:pt idx="94">
                  <c:v>112</c:v>
                </c:pt>
                <c:pt idx="95">
                  <c:v>113</c:v>
                </c:pt>
                <c:pt idx="96">
                  <c:v>114</c:v>
                </c:pt>
                <c:pt idx="97">
                  <c:v>115</c:v>
                </c:pt>
                <c:pt idx="98">
                  <c:v>116</c:v>
                </c:pt>
                <c:pt idx="99">
                  <c:v>117</c:v>
                </c:pt>
                <c:pt idx="100">
                  <c:v>118</c:v>
                </c:pt>
                <c:pt idx="101">
                  <c:v>119</c:v>
                </c:pt>
                <c:pt idx="102">
                  <c:v>120</c:v>
                </c:pt>
                <c:pt idx="103">
                  <c:v>121</c:v>
                </c:pt>
                <c:pt idx="104">
                  <c:v>122</c:v>
                </c:pt>
                <c:pt idx="105">
                  <c:v>123</c:v>
                </c:pt>
                <c:pt idx="106">
                  <c:v>124</c:v>
                </c:pt>
                <c:pt idx="107">
                  <c:v>125</c:v>
                </c:pt>
                <c:pt idx="108">
                  <c:v>126</c:v>
                </c:pt>
                <c:pt idx="109">
                  <c:v>127</c:v>
                </c:pt>
                <c:pt idx="110">
                  <c:v>128</c:v>
                </c:pt>
                <c:pt idx="111">
                  <c:v>129</c:v>
                </c:pt>
                <c:pt idx="112">
                  <c:v>130</c:v>
                </c:pt>
                <c:pt idx="113">
                  <c:v>131</c:v>
                </c:pt>
                <c:pt idx="114">
                  <c:v>132</c:v>
                </c:pt>
                <c:pt idx="115">
                  <c:v>133</c:v>
                </c:pt>
                <c:pt idx="116">
                  <c:v>134</c:v>
                </c:pt>
                <c:pt idx="117">
                  <c:v>135</c:v>
                </c:pt>
                <c:pt idx="118">
                  <c:v>136</c:v>
                </c:pt>
                <c:pt idx="119">
                  <c:v>137</c:v>
                </c:pt>
                <c:pt idx="120">
                  <c:v>138</c:v>
                </c:pt>
                <c:pt idx="121">
                  <c:v>139</c:v>
                </c:pt>
                <c:pt idx="122">
                  <c:v>140</c:v>
                </c:pt>
                <c:pt idx="123">
                  <c:v>141</c:v>
                </c:pt>
                <c:pt idx="124">
                  <c:v>142</c:v>
                </c:pt>
                <c:pt idx="125">
                  <c:v>143</c:v>
                </c:pt>
                <c:pt idx="126">
                  <c:v>144</c:v>
                </c:pt>
                <c:pt idx="127">
                  <c:v>145</c:v>
                </c:pt>
                <c:pt idx="128">
                  <c:v>146</c:v>
                </c:pt>
                <c:pt idx="129">
                  <c:v>147</c:v>
                </c:pt>
                <c:pt idx="130">
                  <c:v>148</c:v>
                </c:pt>
                <c:pt idx="131">
                  <c:v>149</c:v>
                </c:pt>
                <c:pt idx="132">
                  <c:v>150</c:v>
                </c:pt>
                <c:pt idx="133">
                  <c:v>151</c:v>
                </c:pt>
                <c:pt idx="134">
                  <c:v>152</c:v>
                </c:pt>
                <c:pt idx="135">
                  <c:v>153</c:v>
                </c:pt>
                <c:pt idx="136">
                  <c:v>154</c:v>
                </c:pt>
                <c:pt idx="137">
                  <c:v>155</c:v>
                </c:pt>
                <c:pt idx="138">
                  <c:v>156</c:v>
                </c:pt>
                <c:pt idx="139">
                  <c:v>157</c:v>
                </c:pt>
                <c:pt idx="140">
                  <c:v>158</c:v>
                </c:pt>
                <c:pt idx="141">
                  <c:v>159</c:v>
                </c:pt>
                <c:pt idx="142">
                  <c:v>160</c:v>
                </c:pt>
                <c:pt idx="143">
                  <c:v>161</c:v>
                </c:pt>
                <c:pt idx="144">
                  <c:v>162</c:v>
                </c:pt>
                <c:pt idx="145">
                  <c:v>163</c:v>
                </c:pt>
                <c:pt idx="146">
                  <c:v>164</c:v>
                </c:pt>
                <c:pt idx="147">
                  <c:v>165</c:v>
                </c:pt>
                <c:pt idx="148">
                  <c:v>166</c:v>
                </c:pt>
                <c:pt idx="149">
                  <c:v>167</c:v>
                </c:pt>
                <c:pt idx="150">
                  <c:v>168</c:v>
                </c:pt>
                <c:pt idx="151">
                  <c:v>169</c:v>
                </c:pt>
                <c:pt idx="152">
                  <c:v>170</c:v>
                </c:pt>
                <c:pt idx="153">
                  <c:v>171</c:v>
                </c:pt>
                <c:pt idx="154">
                  <c:v>172</c:v>
                </c:pt>
                <c:pt idx="155">
                  <c:v>173</c:v>
                </c:pt>
                <c:pt idx="156">
                  <c:v>174</c:v>
                </c:pt>
                <c:pt idx="157">
                  <c:v>175</c:v>
                </c:pt>
                <c:pt idx="158">
                  <c:v>176</c:v>
                </c:pt>
                <c:pt idx="159">
                  <c:v>177</c:v>
                </c:pt>
                <c:pt idx="160">
                  <c:v>178</c:v>
                </c:pt>
                <c:pt idx="161">
                  <c:v>179</c:v>
                </c:pt>
                <c:pt idx="162">
                  <c:v>180</c:v>
                </c:pt>
                <c:pt idx="163">
                  <c:v>181</c:v>
                </c:pt>
                <c:pt idx="164">
                  <c:v>182</c:v>
                </c:pt>
                <c:pt idx="165">
                  <c:v>183</c:v>
                </c:pt>
                <c:pt idx="166">
                  <c:v>184</c:v>
                </c:pt>
                <c:pt idx="167">
                  <c:v>185</c:v>
                </c:pt>
                <c:pt idx="168">
                  <c:v>186</c:v>
                </c:pt>
                <c:pt idx="169">
                  <c:v>187</c:v>
                </c:pt>
                <c:pt idx="170">
                  <c:v>188</c:v>
                </c:pt>
                <c:pt idx="171">
                  <c:v>189</c:v>
                </c:pt>
                <c:pt idx="172">
                  <c:v>190</c:v>
                </c:pt>
                <c:pt idx="173">
                  <c:v>191</c:v>
                </c:pt>
                <c:pt idx="174">
                  <c:v>192</c:v>
                </c:pt>
                <c:pt idx="175">
                  <c:v>193</c:v>
                </c:pt>
                <c:pt idx="176">
                  <c:v>194</c:v>
                </c:pt>
                <c:pt idx="177">
                  <c:v>195</c:v>
                </c:pt>
                <c:pt idx="178">
                  <c:v>196</c:v>
                </c:pt>
                <c:pt idx="179">
                  <c:v>197</c:v>
                </c:pt>
                <c:pt idx="180">
                  <c:v>198</c:v>
                </c:pt>
                <c:pt idx="181">
                  <c:v>199</c:v>
                </c:pt>
                <c:pt idx="182">
                  <c:v>200</c:v>
                </c:pt>
                <c:pt idx="183">
                  <c:v>201</c:v>
                </c:pt>
                <c:pt idx="184">
                  <c:v>202</c:v>
                </c:pt>
                <c:pt idx="185">
                  <c:v>203</c:v>
                </c:pt>
                <c:pt idx="186">
                  <c:v>204</c:v>
                </c:pt>
                <c:pt idx="187">
                  <c:v>205</c:v>
                </c:pt>
                <c:pt idx="188">
                  <c:v>206</c:v>
                </c:pt>
                <c:pt idx="189">
                  <c:v>207</c:v>
                </c:pt>
                <c:pt idx="190">
                  <c:v>208</c:v>
                </c:pt>
                <c:pt idx="191">
                  <c:v>209</c:v>
                </c:pt>
                <c:pt idx="192">
                  <c:v>210</c:v>
                </c:pt>
                <c:pt idx="193">
                  <c:v>211</c:v>
                </c:pt>
                <c:pt idx="194">
                  <c:v>212</c:v>
                </c:pt>
                <c:pt idx="195">
                  <c:v>213</c:v>
                </c:pt>
                <c:pt idx="196">
                  <c:v>214</c:v>
                </c:pt>
                <c:pt idx="197">
                  <c:v>215</c:v>
                </c:pt>
                <c:pt idx="198">
                  <c:v>216</c:v>
                </c:pt>
                <c:pt idx="199">
                  <c:v>217</c:v>
                </c:pt>
                <c:pt idx="200">
                  <c:v>218</c:v>
                </c:pt>
                <c:pt idx="201">
                  <c:v>219</c:v>
                </c:pt>
                <c:pt idx="202">
                  <c:v>220</c:v>
                </c:pt>
                <c:pt idx="203">
                  <c:v>221</c:v>
                </c:pt>
                <c:pt idx="204">
                  <c:v>222</c:v>
                </c:pt>
                <c:pt idx="205">
                  <c:v>223</c:v>
                </c:pt>
                <c:pt idx="206">
                  <c:v>224</c:v>
                </c:pt>
                <c:pt idx="207">
                  <c:v>225</c:v>
                </c:pt>
                <c:pt idx="208">
                  <c:v>226</c:v>
                </c:pt>
                <c:pt idx="209">
                  <c:v>227</c:v>
                </c:pt>
                <c:pt idx="210">
                  <c:v>228</c:v>
                </c:pt>
                <c:pt idx="211">
                  <c:v>229</c:v>
                </c:pt>
                <c:pt idx="212">
                  <c:v>230</c:v>
                </c:pt>
                <c:pt idx="213">
                  <c:v>231</c:v>
                </c:pt>
                <c:pt idx="214">
                  <c:v>232</c:v>
                </c:pt>
                <c:pt idx="215">
                  <c:v>233</c:v>
                </c:pt>
                <c:pt idx="216">
                  <c:v>234</c:v>
                </c:pt>
                <c:pt idx="217">
                  <c:v>235</c:v>
                </c:pt>
                <c:pt idx="218">
                  <c:v>236</c:v>
                </c:pt>
                <c:pt idx="219">
                  <c:v>237</c:v>
                </c:pt>
                <c:pt idx="220">
                  <c:v>238</c:v>
                </c:pt>
                <c:pt idx="221">
                  <c:v>239</c:v>
                </c:pt>
                <c:pt idx="222">
                  <c:v>240</c:v>
                </c:pt>
                <c:pt idx="223">
                  <c:v>241</c:v>
                </c:pt>
                <c:pt idx="224">
                  <c:v>242</c:v>
                </c:pt>
                <c:pt idx="225">
                  <c:v>243</c:v>
                </c:pt>
                <c:pt idx="226">
                  <c:v>244</c:v>
                </c:pt>
                <c:pt idx="227">
                  <c:v>245</c:v>
                </c:pt>
                <c:pt idx="228">
                  <c:v>246</c:v>
                </c:pt>
                <c:pt idx="229">
                  <c:v>247</c:v>
                </c:pt>
                <c:pt idx="230">
                  <c:v>248</c:v>
                </c:pt>
                <c:pt idx="231">
                  <c:v>249</c:v>
                </c:pt>
                <c:pt idx="232">
                  <c:v>250</c:v>
                </c:pt>
                <c:pt idx="233">
                  <c:v>251</c:v>
                </c:pt>
                <c:pt idx="234">
                  <c:v>252</c:v>
                </c:pt>
                <c:pt idx="235">
                  <c:v>253</c:v>
                </c:pt>
                <c:pt idx="236">
                  <c:v>254</c:v>
                </c:pt>
                <c:pt idx="237">
                  <c:v>255</c:v>
                </c:pt>
                <c:pt idx="238">
                  <c:v>256</c:v>
                </c:pt>
                <c:pt idx="239">
                  <c:v>257</c:v>
                </c:pt>
                <c:pt idx="240">
                  <c:v>258</c:v>
                </c:pt>
                <c:pt idx="241">
                  <c:v>259</c:v>
                </c:pt>
                <c:pt idx="242">
                  <c:v>260</c:v>
                </c:pt>
                <c:pt idx="243">
                  <c:v>261</c:v>
                </c:pt>
                <c:pt idx="244">
                  <c:v>262</c:v>
                </c:pt>
                <c:pt idx="245">
                  <c:v>263</c:v>
                </c:pt>
                <c:pt idx="246">
                  <c:v>264</c:v>
                </c:pt>
                <c:pt idx="247">
                  <c:v>265</c:v>
                </c:pt>
                <c:pt idx="248">
                  <c:v>266</c:v>
                </c:pt>
                <c:pt idx="249">
                  <c:v>267</c:v>
                </c:pt>
                <c:pt idx="250">
                  <c:v>268</c:v>
                </c:pt>
                <c:pt idx="251">
                  <c:v>269</c:v>
                </c:pt>
                <c:pt idx="252">
                  <c:v>270</c:v>
                </c:pt>
                <c:pt idx="253">
                  <c:v>271</c:v>
                </c:pt>
                <c:pt idx="254">
                  <c:v>272</c:v>
                </c:pt>
                <c:pt idx="255">
                  <c:v>273</c:v>
                </c:pt>
                <c:pt idx="256">
                  <c:v>274</c:v>
                </c:pt>
                <c:pt idx="257">
                  <c:v>275</c:v>
                </c:pt>
                <c:pt idx="258">
                  <c:v>276</c:v>
                </c:pt>
                <c:pt idx="259">
                  <c:v>277</c:v>
                </c:pt>
                <c:pt idx="260">
                  <c:v>278</c:v>
                </c:pt>
                <c:pt idx="261">
                  <c:v>279</c:v>
                </c:pt>
                <c:pt idx="262">
                  <c:v>280</c:v>
                </c:pt>
                <c:pt idx="263">
                  <c:v>281</c:v>
                </c:pt>
                <c:pt idx="264">
                  <c:v>282</c:v>
                </c:pt>
                <c:pt idx="265">
                  <c:v>283</c:v>
                </c:pt>
                <c:pt idx="266">
                  <c:v>284</c:v>
                </c:pt>
                <c:pt idx="267">
                  <c:v>285</c:v>
                </c:pt>
                <c:pt idx="268">
                  <c:v>286</c:v>
                </c:pt>
                <c:pt idx="269">
                  <c:v>287</c:v>
                </c:pt>
                <c:pt idx="270">
                  <c:v>288</c:v>
                </c:pt>
                <c:pt idx="271">
                  <c:v>289</c:v>
                </c:pt>
                <c:pt idx="272">
                  <c:v>290</c:v>
                </c:pt>
                <c:pt idx="273">
                  <c:v>291</c:v>
                </c:pt>
                <c:pt idx="274">
                  <c:v>292</c:v>
                </c:pt>
                <c:pt idx="275">
                  <c:v>293</c:v>
                </c:pt>
                <c:pt idx="276">
                  <c:v>294</c:v>
                </c:pt>
                <c:pt idx="277">
                  <c:v>295</c:v>
                </c:pt>
                <c:pt idx="278">
                  <c:v>296</c:v>
                </c:pt>
                <c:pt idx="279">
                  <c:v>297</c:v>
                </c:pt>
                <c:pt idx="280">
                  <c:v>298</c:v>
                </c:pt>
                <c:pt idx="281">
                  <c:v>299</c:v>
                </c:pt>
                <c:pt idx="282">
                  <c:v>300</c:v>
                </c:pt>
                <c:pt idx="283">
                  <c:v>301</c:v>
                </c:pt>
                <c:pt idx="284">
                  <c:v>302</c:v>
                </c:pt>
                <c:pt idx="285">
                  <c:v>303</c:v>
                </c:pt>
                <c:pt idx="286">
                  <c:v>304</c:v>
                </c:pt>
                <c:pt idx="287">
                  <c:v>305</c:v>
                </c:pt>
                <c:pt idx="288">
                  <c:v>306</c:v>
                </c:pt>
                <c:pt idx="289">
                  <c:v>307</c:v>
                </c:pt>
                <c:pt idx="290">
                  <c:v>308</c:v>
                </c:pt>
                <c:pt idx="291">
                  <c:v>309</c:v>
                </c:pt>
                <c:pt idx="292">
                  <c:v>310</c:v>
                </c:pt>
                <c:pt idx="293">
                  <c:v>311</c:v>
                </c:pt>
                <c:pt idx="294">
                  <c:v>312</c:v>
                </c:pt>
                <c:pt idx="295">
                  <c:v>313</c:v>
                </c:pt>
                <c:pt idx="296">
                  <c:v>314</c:v>
                </c:pt>
                <c:pt idx="297">
                  <c:v>315</c:v>
                </c:pt>
                <c:pt idx="298">
                  <c:v>316</c:v>
                </c:pt>
                <c:pt idx="299">
                  <c:v>317</c:v>
                </c:pt>
                <c:pt idx="300">
                  <c:v>318</c:v>
                </c:pt>
                <c:pt idx="301">
                  <c:v>319</c:v>
                </c:pt>
                <c:pt idx="302">
                  <c:v>320</c:v>
                </c:pt>
                <c:pt idx="303">
                  <c:v>321</c:v>
                </c:pt>
                <c:pt idx="304">
                  <c:v>322</c:v>
                </c:pt>
                <c:pt idx="305">
                  <c:v>323</c:v>
                </c:pt>
                <c:pt idx="306">
                  <c:v>324</c:v>
                </c:pt>
                <c:pt idx="307">
                  <c:v>325</c:v>
                </c:pt>
                <c:pt idx="308">
                  <c:v>326</c:v>
                </c:pt>
                <c:pt idx="309">
                  <c:v>327</c:v>
                </c:pt>
                <c:pt idx="310">
                  <c:v>328</c:v>
                </c:pt>
                <c:pt idx="311">
                  <c:v>329</c:v>
                </c:pt>
                <c:pt idx="312">
                  <c:v>330</c:v>
                </c:pt>
                <c:pt idx="313">
                  <c:v>331</c:v>
                </c:pt>
                <c:pt idx="314">
                  <c:v>332</c:v>
                </c:pt>
                <c:pt idx="315">
                  <c:v>333</c:v>
                </c:pt>
                <c:pt idx="316">
                  <c:v>334</c:v>
                </c:pt>
                <c:pt idx="317">
                  <c:v>335</c:v>
                </c:pt>
                <c:pt idx="318">
                  <c:v>336</c:v>
                </c:pt>
                <c:pt idx="319">
                  <c:v>337</c:v>
                </c:pt>
                <c:pt idx="320">
                  <c:v>338</c:v>
                </c:pt>
                <c:pt idx="321">
                  <c:v>339</c:v>
                </c:pt>
                <c:pt idx="322">
                  <c:v>340</c:v>
                </c:pt>
                <c:pt idx="323">
                  <c:v>341</c:v>
                </c:pt>
              </c:numCache>
            </c:numRef>
          </c:xVal>
          <c:yVal>
            <c:numRef>
              <c:f>'Section 2'!$C$2:$C$325</c:f>
              <c:numCache>
                <c:formatCode>0.0</c:formatCode>
                <c:ptCount val="324"/>
                <c:pt idx="0">
                  <c:v>294</c:v>
                </c:pt>
                <c:pt idx="1">
                  <c:v>293.99189999999999</c:v>
                </c:pt>
                <c:pt idx="2">
                  <c:v>293.9597</c:v>
                </c:pt>
                <c:pt idx="3">
                  <c:v>293.94959999999998</c:v>
                </c:pt>
                <c:pt idx="4">
                  <c:v>293.94369999999998</c:v>
                </c:pt>
                <c:pt idx="5">
                  <c:v>293.93779999999998</c:v>
                </c:pt>
                <c:pt idx="6">
                  <c:v>293.93189999999998</c:v>
                </c:pt>
                <c:pt idx="7">
                  <c:v>293.92599999999999</c:v>
                </c:pt>
                <c:pt idx="8">
                  <c:v>293.92020000000002</c:v>
                </c:pt>
                <c:pt idx="9">
                  <c:v>293.91430000000003</c:v>
                </c:pt>
                <c:pt idx="10">
                  <c:v>293.90839999999997</c:v>
                </c:pt>
                <c:pt idx="11">
                  <c:v>293.90260000000001</c:v>
                </c:pt>
                <c:pt idx="12">
                  <c:v>293.89670000000001</c:v>
                </c:pt>
                <c:pt idx="13">
                  <c:v>293.89080000000001</c:v>
                </c:pt>
                <c:pt idx="14">
                  <c:v>293.88490000000002</c:v>
                </c:pt>
                <c:pt idx="15">
                  <c:v>293.88189999999997</c:v>
                </c:pt>
                <c:pt idx="16">
                  <c:v>293.8836</c:v>
                </c:pt>
                <c:pt idx="17">
                  <c:v>293.88529999999997</c:v>
                </c:pt>
                <c:pt idx="18">
                  <c:v>293.88690000000003</c:v>
                </c:pt>
                <c:pt idx="19">
                  <c:v>293.8886</c:v>
                </c:pt>
                <c:pt idx="20">
                  <c:v>293.89030000000002</c:v>
                </c:pt>
                <c:pt idx="21">
                  <c:v>293.892</c:v>
                </c:pt>
                <c:pt idx="22">
                  <c:v>293.89370000000002</c:v>
                </c:pt>
                <c:pt idx="23">
                  <c:v>293.8954</c:v>
                </c:pt>
                <c:pt idx="24">
                  <c:v>293.89710000000002</c:v>
                </c:pt>
                <c:pt idx="25">
                  <c:v>293.89879999999999</c:v>
                </c:pt>
                <c:pt idx="26">
                  <c:v>293.90050000000002</c:v>
                </c:pt>
                <c:pt idx="27">
                  <c:v>293.90219999999999</c:v>
                </c:pt>
                <c:pt idx="28">
                  <c:v>293.90379999999999</c:v>
                </c:pt>
                <c:pt idx="29">
                  <c:v>293.90550000000002</c:v>
                </c:pt>
                <c:pt idx="30">
                  <c:v>293.90719999999999</c:v>
                </c:pt>
                <c:pt idx="31">
                  <c:v>293.90890000000002</c:v>
                </c:pt>
                <c:pt idx="32">
                  <c:v>293.91059999999999</c:v>
                </c:pt>
                <c:pt idx="33">
                  <c:v>293.91230000000002</c:v>
                </c:pt>
                <c:pt idx="34">
                  <c:v>293.91399999999999</c:v>
                </c:pt>
                <c:pt idx="35">
                  <c:v>293.91570000000002</c:v>
                </c:pt>
                <c:pt idx="36">
                  <c:v>293.91739999999999</c:v>
                </c:pt>
                <c:pt idx="37">
                  <c:v>293.9178</c:v>
                </c:pt>
                <c:pt idx="38">
                  <c:v>293.91730000000001</c:v>
                </c:pt>
                <c:pt idx="39">
                  <c:v>293.91699999999997</c:v>
                </c:pt>
                <c:pt idx="40">
                  <c:v>293.91930000000002</c:v>
                </c:pt>
                <c:pt idx="41">
                  <c:v>293.9203</c:v>
                </c:pt>
                <c:pt idx="42">
                  <c:v>293.91730000000001</c:v>
                </c:pt>
                <c:pt idx="43">
                  <c:v>293.91430000000003</c:v>
                </c:pt>
                <c:pt idx="44">
                  <c:v>293.91129999999998</c:v>
                </c:pt>
                <c:pt idx="45">
                  <c:v>293.90820000000002</c:v>
                </c:pt>
                <c:pt idx="46">
                  <c:v>293.90519999999998</c:v>
                </c:pt>
                <c:pt idx="47">
                  <c:v>293.90219999999999</c:v>
                </c:pt>
                <c:pt idx="48">
                  <c:v>293.89909999999998</c:v>
                </c:pt>
                <c:pt idx="49">
                  <c:v>293.89609999999999</c:v>
                </c:pt>
                <c:pt idx="50">
                  <c:v>293.8931</c:v>
                </c:pt>
                <c:pt idx="51">
                  <c:v>293.89010000000002</c:v>
                </c:pt>
                <c:pt idx="52">
                  <c:v>293.887</c:v>
                </c:pt>
                <c:pt idx="53">
                  <c:v>293.88400000000001</c:v>
                </c:pt>
                <c:pt idx="54">
                  <c:v>293.88099999999997</c:v>
                </c:pt>
                <c:pt idx="55">
                  <c:v>293.87799999999999</c:v>
                </c:pt>
                <c:pt idx="56">
                  <c:v>293.87490000000003</c:v>
                </c:pt>
                <c:pt idx="57">
                  <c:v>293.87189999999998</c:v>
                </c:pt>
                <c:pt idx="58">
                  <c:v>293.8689</c:v>
                </c:pt>
                <c:pt idx="59">
                  <c:v>293.86579999999998</c:v>
                </c:pt>
                <c:pt idx="60">
                  <c:v>293.86279999999999</c:v>
                </c:pt>
                <c:pt idx="61">
                  <c:v>293.2903</c:v>
                </c:pt>
                <c:pt idx="62">
                  <c:v>292.51780000000002</c:v>
                </c:pt>
                <c:pt idx="63">
                  <c:v>291.39350000000002</c:v>
                </c:pt>
                <c:pt idx="64">
                  <c:v>290.09589999999997</c:v>
                </c:pt>
                <c:pt idx="65">
                  <c:v>288.79840000000002</c:v>
                </c:pt>
                <c:pt idx="66">
                  <c:v>287.50080000000003</c:v>
                </c:pt>
                <c:pt idx="67">
                  <c:v>286.20330000000001</c:v>
                </c:pt>
                <c:pt idx="68">
                  <c:v>284.90570000000002</c:v>
                </c:pt>
                <c:pt idx="69">
                  <c:v>284.46510000000001</c:v>
                </c:pt>
                <c:pt idx="70">
                  <c:v>284.23860000000002</c:v>
                </c:pt>
                <c:pt idx="71">
                  <c:v>284.01220000000001</c:v>
                </c:pt>
                <c:pt idx="72">
                  <c:v>283.78579999999999</c:v>
                </c:pt>
                <c:pt idx="73">
                  <c:v>283.55930000000001</c:v>
                </c:pt>
                <c:pt idx="74">
                  <c:v>283.3329</c:v>
                </c:pt>
                <c:pt idx="75">
                  <c:v>283.10649999999998</c:v>
                </c:pt>
                <c:pt idx="76">
                  <c:v>282.88</c:v>
                </c:pt>
                <c:pt idx="77">
                  <c:v>282.65359999999998</c:v>
                </c:pt>
                <c:pt idx="78">
                  <c:v>282.42720000000003</c:v>
                </c:pt>
                <c:pt idx="79">
                  <c:v>282.20069999999998</c:v>
                </c:pt>
                <c:pt idx="80">
                  <c:v>281.97430000000003</c:v>
                </c:pt>
                <c:pt idx="81">
                  <c:v>281.74790000000002</c:v>
                </c:pt>
                <c:pt idx="82">
                  <c:v>281.52140000000003</c:v>
                </c:pt>
                <c:pt idx="83">
                  <c:v>281.29500000000002</c:v>
                </c:pt>
                <c:pt idx="84">
                  <c:v>281.08839999999998</c:v>
                </c:pt>
                <c:pt idx="85">
                  <c:v>280.88830000000002</c:v>
                </c:pt>
                <c:pt idx="86">
                  <c:v>280.68830000000003</c:v>
                </c:pt>
                <c:pt idx="87">
                  <c:v>280.48820000000001</c:v>
                </c:pt>
                <c:pt idx="88">
                  <c:v>280.28820000000002</c:v>
                </c:pt>
                <c:pt idx="89">
                  <c:v>280.0881</c:v>
                </c:pt>
                <c:pt idx="90">
                  <c:v>279.88810000000001</c:v>
                </c:pt>
                <c:pt idx="91">
                  <c:v>279.68799999999999</c:v>
                </c:pt>
                <c:pt idx="92">
                  <c:v>279.488</c:v>
                </c:pt>
                <c:pt idx="93">
                  <c:v>279.28789999999998</c:v>
                </c:pt>
                <c:pt idx="94">
                  <c:v>279.08789999999999</c:v>
                </c:pt>
                <c:pt idx="95">
                  <c:v>278.88780000000003</c:v>
                </c:pt>
                <c:pt idx="96">
                  <c:v>278.70359999999999</c:v>
                </c:pt>
                <c:pt idx="97">
                  <c:v>278.72949999999997</c:v>
                </c:pt>
                <c:pt idx="98">
                  <c:v>278.75549999999998</c:v>
                </c:pt>
                <c:pt idx="99">
                  <c:v>278.78140000000002</c:v>
                </c:pt>
                <c:pt idx="100">
                  <c:v>278.80739999999997</c:v>
                </c:pt>
                <c:pt idx="101">
                  <c:v>278.83330000000001</c:v>
                </c:pt>
                <c:pt idx="102">
                  <c:v>278.85919999999999</c:v>
                </c:pt>
                <c:pt idx="103">
                  <c:v>278.8852</c:v>
                </c:pt>
                <c:pt idx="104">
                  <c:v>278.91109999999998</c:v>
                </c:pt>
                <c:pt idx="105">
                  <c:v>278.93700000000001</c:v>
                </c:pt>
                <c:pt idx="106">
                  <c:v>278.96300000000002</c:v>
                </c:pt>
                <c:pt idx="107">
                  <c:v>278.9889</c:v>
                </c:pt>
                <c:pt idx="108">
                  <c:v>279.01479999999998</c:v>
                </c:pt>
                <c:pt idx="109">
                  <c:v>279.04079999999999</c:v>
                </c:pt>
                <c:pt idx="110">
                  <c:v>279.06670000000003</c:v>
                </c:pt>
                <c:pt idx="111">
                  <c:v>279.0926</c:v>
                </c:pt>
                <c:pt idx="112">
                  <c:v>279.11860000000001</c:v>
                </c:pt>
                <c:pt idx="113">
                  <c:v>279.14449999999999</c:v>
                </c:pt>
                <c:pt idx="114">
                  <c:v>279.17039999999997</c:v>
                </c:pt>
                <c:pt idx="115">
                  <c:v>279.19630000000001</c:v>
                </c:pt>
                <c:pt idx="116">
                  <c:v>279.22230000000002</c:v>
                </c:pt>
                <c:pt idx="117">
                  <c:v>279.2482</c:v>
                </c:pt>
                <c:pt idx="118">
                  <c:v>279.27409999999998</c:v>
                </c:pt>
                <c:pt idx="119">
                  <c:v>279.30009999999999</c:v>
                </c:pt>
                <c:pt idx="120">
                  <c:v>279.32600000000002</c:v>
                </c:pt>
                <c:pt idx="121">
                  <c:v>279.3519</c:v>
                </c:pt>
                <c:pt idx="122">
                  <c:v>279.37790000000001</c:v>
                </c:pt>
                <c:pt idx="123">
                  <c:v>279.40379999999999</c:v>
                </c:pt>
                <c:pt idx="124">
                  <c:v>279.42970000000003</c:v>
                </c:pt>
                <c:pt idx="125">
                  <c:v>279.45569999999998</c:v>
                </c:pt>
                <c:pt idx="126">
                  <c:v>279.47289999999998</c:v>
                </c:pt>
                <c:pt idx="127">
                  <c:v>279.48970000000003</c:v>
                </c:pt>
                <c:pt idx="128">
                  <c:v>279.50639999999999</c:v>
                </c:pt>
                <c:pt idx="129">
                  <c:v>279.52319999999997</c:v>
                </c:pt>
                <c:pt idx="130">
                  <c:v>279.54000000000002</c:v>
                </c:pt>
                <c:pt idx="131">
                  <c:v>279.55669999999998</c:v>
                </c:pt>
                <c:pt idx="132">
                  <c:v>279.57350000000002</c:v>
                </c:pt>
                <c:pt idx="133">
                  <c:v>279.59030000000001</c:v>
                </c:pt>
                <c:pt idx="134">
                  <c:v>279.60700000000003</c:v>
                </c:pt>
                <c:pt idx="135">
                  <c:v>279.62380000000002</c:v>
                </c:pt>
                <c:pt idx="136">
                  <c:v>279.64060000000001</c:v>
                </c:pt>
                <c:pt idx="137">
                  <c:v>279.65730000000002</c:v>
                </c:pt>
                <c:pt idx="138">
                  <c:v>279.67410000000001</c:v>
                </c:pt>
                <c:pt idx="139">
                  <c:v>279.6909</c:v>
                </c:pt>
                <c:pt idx="140">
                  <c:v>279.70330000000001</c:v>
                </c:pt>
                <c:pt idx="141">
                  <c:v>279.70659999999998</c:v>
                </c:pt>
                <c:pt idx="142">
                  <c:v>279.70999999999998</c:v>
                </c:pt>
                <c:pt idx="143">
                  <c:v>279.7133</c:v>
                </c:pt>
                <c:pt idx="144">
                  <c:v>279.71660000000003</c:v>
                </c:pt>
                <c:pt idx="145">
                  <c:v>279.76569999999998</c:v>
                </c:pt>
                <c:pt idx="146">
                  <c:v>279.84519999999998</c:v>
                </c:pt>
                <c:pt idx="147">
                  <c:v>279.92469999999997</c:v>
                </c:pt>
                <c:pt idx="148">
                  <c:v>280.0043</c:v>
                </c:pt>
                <c:pt idx="149">
                  <c:v>280.0838</c:v>
                </c:pt>
                <c:pt idx="150">
                  <c:v>280.16340000000002</c:v>
                </c:pt>
                <c:pt idx="151">
                  <c:v>280.24290000000002</c:v>
                </c:pt>
                <c:pt idx="152">
                  <c:v>280.32249999999999</c:v>
                </c:pt>
                <c:pt idx="153">
                  <c:v>280.40199999999999</c:v>
                </c:pt>
                <c:pt idx="154">
                  <c:v>280.48149999999998</c:v>
                </c:pt>
                <c:pt idx="155">
                  <c:v>280.56110000000001</c:v>
                </c:pt>
                <c:pt idx="156">
                  <c:v>280.64060000000001</c:v>
                </c:pt>
                <c:pt idx="157">
                  <c:v>280.72019999999998</c:v>
                </c:pt>
                <c:pt idx="158">
                  <c:v>280.79969999999997</c:v>
                </c:pt>
                <c:pt idx="159">
                  <c:v>280.87920000000003</c:v>
                </c:pt>
                <c:pt idx="160">
                  <c:v>280.9588</c:v>
                </c:pt>
                <c:pt idx="161">
                  <c:v>281.03829999999999</c:v>
                </c:pt>
                <c:pt idx="162">
                  <c:v>281.11790000000002</c:v>
                </c:pt>
                <c:pt idx="163">
                  <c:v>281.19740000000002</c:v>
                </c:pt>
                <c:pt idx="164">
                  <c:v>281.27690000000001</c:v>
                </c:pt>
                <c:pt idx="165">
                  <c:v>281.35649999999998</c:v>
                </c:pt>
                <c:pt idx="166">
                  <c:v>281.43599999999998</c:v>
                </c:pt>
                <c:pt idx="167">
                  <c:v>281.51560000000001</c:v>
                </c:pt>
                <c:pt idx="168">
                  <c:v>281.5951</c:v>
                </c:pt>
                <c:pt idx="169">
                  <c:v>281.67469999999997</c:v>
                </c:pt>
                <c:pt idx="170">
                  <c:v>281.75420000000003</c:v>
                </c:pt>
                <c:pt idx="171">
                  <c:v>281.83370000000002</c:v>
                </c:pt>
                <c:pt idx="172">
                  <c:v>281.91329999999999</c:v>
                </c:pt>
                <c:pt idx="173">
                  <c:v>281.99279999999999</c:v>
                </c:pt>
                <c:pt idx="174">
                  <c:v>282.07240000000002</c:v>
                </c:pt>
                <c:pt idx="175">
                  <c:v>282.15190000000001</c:v>
                </c:pt>
                <c:pt idx="176">
                  <c:v>282.23140000000001</c:v>
                </c:pt>
                <c:pt idx="177">
                  <c:v>282.31099999999998</c:v>
                </c:pt>
                <c:pt idx="178">
                  <c:v>282.39049999999997</c:v>
                </c:pt>
                <c:pt idx="179">
                  <c:v>282.4701</c:v>
                </c:pt>
                <c:pt idx="180">
                  <c:v>282.5496</c:v>
                </c:pt>
                <c:pt idx="181">
                  <c:v>282.62909999999999</c:v>
                </c:pt>
                <c:pt idx="182">
                  <c:v>282.70870000000002</c:v>
                </c:pt>
                <c:pt idx="183">
                  <c:v>282.78820000000002</c:v>
                </c:pt>
                <c:pt idx="184">
                  <c:v>282.86779999999999</c:v>
                </c:pt>
                <c:pt idx="185">
                  <c:v>282.94729999999998</c:v>
                </c:pt>
                <c:pt idx="186">
                  <c:v>283.02690000000001</c:v>
                </c:pt>
                <c:pt idx="187">
                  <c:v>283.10640000000001</c:v>
                </c:pt>
                <c:pt idx="188">
                  <c:v>283.1859</c:v>
                </c:pt>
                <c:pt idx="189">
                  <c:v>283.26549999999997</c:v>
                </c:pt>
                <c:pt idx="190">
                  <c:v>283.34500000000003</c:v>
                </c:pt>
                <c:pt idx="191">
                  <c:v>283.4246</c:v>
                </c:pt>
                <c:pt idx="192">
                  <c:v>283.50409999999999</c:v>
                </c:pt>
                <c:pt idx="193">
                  <c:v>283.58359999999999</c:v>
                </c:pt>
                <c:pt idx="194">
                  <c:v>283.66320000000002</c:v>
                </c:pt>
                <c:pt idx="195">
                  <c:v>283.74270000000001</c:v>
                </c:pt>
                <c:pt idx="196">
                  <c:v>283.82229999999998</c:v>
                </c:pt>
                <c:pt idx="197">
                  <c:v>283.90179999999998</c:v>
                </c:pt>
                <c:pt idx="198">
                  <c:v>283.98129999999998</c:v>
                </c:pt>
                <c:pt idx="199">
                  <c:v>284.0609</c:v>
                </c:pt>
                <c:pt idx="200">
                  <c:v>284.1404</c:v>
                </c:pt>
                <c:pt idx="201">
                  <c:v>284.22000000000003</c:v>
                </c:pt>
                <c:pt idx="202">
                  <c:v>284.30149999999998</c:v>
                </c:pt>
                <c:pt idx="203">
                  <c:v>284.38529999999997</c:v>
                </c:pt>
                <c:pt idx="204">
                  <c:v>284.46910000000003</c:v>
                </c:pt>
                <c:pt idx="205">
                  <c:v>284.55279999999999</c:v>
                </c:pt>
                <c:pt idx="206">
                  <c:v>284.63659999999999</c:v>
                </c:pt>
                <c:pt idx="207">
                  <c:v>284.72039999999998</c:v>
                </c:pt>
                <c:pt idx="208">
                  <c:v>284.80419999999998</c:v>
                </c:pt>
                <c:pt idx="209">
                  <c:v>284.88799999999998</c:v>
                </c:pt>
                <c:pt idx="210">
                  <c:v>284.9717</c:v>
                </c:pt>
                <c:pt idx="211">
                  <c:v>285.05549999999999</c:v>
                </c:pt>
                <c:pt idx="212">
                  <c:v>285.13929999999999</c:v>
                </c:pt>
                <c:pt idx="213">
                  <c:v>285.22309999999999</c:v>
                </c:pt>
                <c:pt idx="214">
                  <c:v>285.30689999999998</c:v>
                </c:pt>
                <c:pt idx="215">
                  <c:v>285.39060000000001</c:v>
                </c:pt>
                <c:pt idx="216">
                  <c:v>285.4744</c:v>
                </c:pt>
                <c:pt idx="217">
                  <c:v>285.5582</c:v>
                </c:pt>
                <c:pt idx="218">
                  <c:v>285.642</c:v>
                </c:pt>
                <c:pt idx="219">
                  <c:v>285.72579999999999</c:v>
                </c:pt>
                <c:pt idx="220">
                  <c:v>285.80950000000001</c:v>
                </c:pt>
                <c:pt idx="221">
                  <c:v>285.89330000000001</c:v>
                </c:pt>
                <c:pt idx="222">
                  <c:v>285.97710000000001</c:v>
                </c:pt>
                <c:pt idx="223">
                  <c:v>286.0609</c:v>
                </c:pt>
                <c:pt idx="224">
                  <c:v>286.1447</c:v>
                </c:pt>
                <c:pt idx="225">
                  <c:v>286.22840000000002</c:v>
                </c:pt>
                <c:pt idx="226">
                  <c:v>286.31220000000002</c:v>
                </c:pt>
                <c:pt idx="227">
                  <c:v>286.39600000000002</c:v>
                </c:pt>
                <c:pt idx="228">
                  <c:v>286.47980000000001</c:v>
                </c:pt>
                <c:pt idx="229">
                  <c:v>286.56360000000001</c:v>
                </c:pt>
                <c:pt idx="230">
                  <c:v>286.64729999999997</c:v>
                </c:pt>
                <c:pt idx="231">
                  <c:v>286.73110000000003</c:v>
                </c:pt>
                <c:pt idx="232">
                  <c:v>286.81490000000002</c:v>
                </c:pt>
                <c:pt idx="233">
                  <c:v>286.89870000000002</c:v>
                </c:pt>
                <c:pt idx="234">
                  <c:v>286.98250000000002</c:v>
                </c:pt>
                <c:pt idx="235">
                  <c:v>287.06630000000001</c:v>
                </c:pt>
                <c:pt idx="236">
                  <c:v>287.14999999999998</c:v>
                </c:pt>
                <c:pt idx="237">
                  <c:v>287.23219999999998</c:v>
                </c:pt>
                <c:pt idx="238">
                  <c:v>287.30169999999998</c:v>
                </c:pt>
                <c:pt idx="239">
                  <c:v>287.37110000000001</c:v>
                </c:pt>
                <c:pt idx="240">
                  <c:v>287.44060000000002</c:v>
                </c:pt>
                <c:pt idx="241">
                  <c:v>287.51</c:v>
                </c:pt>
                <c:pt idx="242">
                  <c:v>287.57940000000002</c:v>
                </c:pt>
                <c:pt idx="243">
                  <c:v>287.64890000000003</c:v>
                </c:pt>
                <c:pt idx="244">
                  <c:v>287.7183</c:v>
                </c:pt>
                <c:pt idx="245">
                  <c:v>287.7878</c:v>
                </c:pt>
                <c:pt idx="246">
                  <c:v>287.85719999999998</c:v>
                </c:pt>
                <c:pt idx="247">
                  <c:v>287.92669999999998</c:v>
                </c:pt>
                <c:pt idx="248">
                  <c:v>287.99610000000001</c:v>
                </c:pt>
                <c:pt idx="249">
                  <c:v>288.06549999999999</c:v>
                </c:pt>
                <c:pt idx="250">
                  <c:v>288.13499999999999</c:v>
                </c:pt>
                <c:pt idx="251">
                  <c:v>288.20440000000002</c:v>
                </c:pt>
                <c:pt idx="252">
                  <c:v>288.27390000000003</c:v>
                </c:pt>
                <c:pt idx="253">
                  <c:v>288.3433</c:v>
                </c:pt>
                <c:pt idx="254">
                  <c:v>288.41269999999997</c:v>
                </c:pt>
                <c:pt idx="255">
                  <c:v>288.48219999999998</c:v>
                </c:pt>
                <c:pt idx="256">
                  <c:v>288.55160000000001</c:v>
                </c:pt>
                <c:pt idx="257">
                  <c:v>288.62110000000001</c:v>
                </c:pt>
                <c:pt idx="258">
                  <c:v>288.69049999999999</c:v>
                </c:pt>
                <c:pt idx="259">
                  <c:v>288.76</c:v>
                </c:pt>
                <c:pt idx="260">
                  <c:v>288.82940000000002</c:v>
                </c:pt>
                <c:pt idx="261">
                  <c:v>288.89879999999999</c:v>
                </c:pt>
                <c:pt idx="262">
                  <c:v>288.9683</c:v>
                </c:pt>
                <c:pt idx="263">
                  <c:v>289.03769999999997</c:v>
                </c:pt>
                <c:pt idx="264">
                  <c:v>289.10719999999998</c:v>
                </c:pt>
                <c:pt idx="265">
                  <c:v>289.17660000000001</c:v>
                </c:pt>
                <c:pt idx="266">
                  <c:v>289.24610000000001</c:v>
                </c:pt>
                <c:pt idx="267">
                  <c:v>289.31549999999999</c:v>
                </c:pt>
                <c:pt idx="268">
                  <c:v>289.38490000000002</c:v>
                </c:pt>
                <c:pt idx="269">
                  <c:v>289.45440000000002</c:v>
                </c:pt>
                <c:pt idx="270">
                  <c:v>289.52379999999999</c:v>
                </c:pt>
                <c:pt idx="271">
                  <c:v>289.5933</c:v>
                </c:pt>
                <c:pt idx="272">
                  <c:v>289.66269999999997</c:v>
                </c:pt>
                <c:pt idx="273">
                  <c:v>289.7321</c:v>
                </c:pt>
                <c:pt idx="274">
                  <c:v>289.80160000000001</c:v>
                </c:pt>
                <c:pt idx="275">
                  <c:v>289.87099999999998</c:v>
                </c:pt>
                <c:pt idx="276">
                  <c:v>289.94049999999999</c:v>
                </c:pt>
                <c:pt idx="277">
                  <c:v>290.00990000000002</c:v>
                </c:pt>
                <c:pt idx="278">
                  <c:v>290.07940000000002</c:v>
                </c:pt>
                <c:pt idx="279">
                  <c:v>290.14879999999999</c:v>
                </c:pt>
                <c:pt idx="280">
                  <c:v>290.21820000000002</c:v>
                </c:pt>
                <c:pt idx="281">
                  <c:v>290.28769999999997</c:v>
                </c:pt>
                <c:pt idx="282">
                  <c:v>290.3571</c:v>
                </c:pt>
                <c:pt idx="283">
                  <c:v>290.42660000000001</c:v>
                </c:pt>
                <c:pt idx="284">
                  <c:v>290.49599999999998</c:v>
                </c:pt>
                <c:pt idx="285">
                  <c:v>290.56540000000001</c:v>
                </c:pt>
                <c:pt idx="286">
                  <c:v>290.63490000000002</c:v>
                </c:pt>
                <c:pt idx="287">
                  <c:v>290.70429999999999</c:v>
                </c:pt>
                <c:pt idx="288">
                  <c:v>290.77379999999999</c:v>
                </c:pt>
                <c:pt idx="289">
                  <c:v>290.84320000000002</c:v>
                </c:pt>
                <c:pt idx="290">
                  <c:v>290.91269999999997</c:v>
                </c:pt>
                <c:pt idx="291">
                  <c:v>290.9821</c:v>
                </c:pt>
                <c:pt idx="292">
                  <c:v>291.05149999999998</c:v>
                </c:pt>
                <c:pt idx="293">
                  <c:v>291.12099999999998</c:v>
                </c:pt>
                <c:pt idx="294">
                  <c:v>291.19040000000001</c:v>
                </c:pt>
                <c:pt idx="295">
                  <c:v>291.25990000000002</c:v>
                </c:pt>
                <c:pt idx="296">
                  <c:v>291.32929999999999</c:v>
                </c:pt>
                <c:pt idx="297">
                  <c:v>291.39879999999999</c:v>
                </c:pt>
                <c:pt idx="298">
                  <c:v>291.46820000000002</c:v>
                </c:pt>
                <c:pt idx="299">
                  <c:v>291.5376</c:v>
                </c:pt>
                <c:pt idx="300">
                  <c:v>291.6071</c:v>
                </c:pt>
                <c:pt idx="301">
                  <c:v>291.67649999999998</c:v>
                </c:pt>
                <c:pt idx="302">
                  <c:v>291.74599999999998</c:v>
                </c:pt>
                <c:pt idx="303">
                  <c:v>291.81540000000001</c:v>
                </c:pt>
                <c:pt idx="304">
                  <c:v>291.88479999999998</c:v>
                </c:pt>
                <c:pt idx="305">
                  <c:v>291.94850000000002</c:v>
                </c:pt>
                <c:pt idx="306">
                  <c:v>292.01179999999999</c:v>
                </c:pt>
                <c:pt idx="307">
                  <c:v>292.07510000000002</c:v>
                </c:pt>
                <c:pt idx="308">
                  <c:v>292.13839999999999</c:v>
                </c:pt>
                <c:pt idx="309">
                  <c:v>292.20170000000002</c:v>
                </c:pt>
                <c:pt idx="310">
                  <c:v>292.26499999999999</c:v>
                </c:pt>
                <c:pt idx="311">
                  <c:v>292.32830000000001</c:v>
                </c:pt>
                <c:pt idx="312">
                  <c:v>292.39159999999998</c:v>
                </c:pt>
                <c:pt idx="313">
                  <c:v>292.45490000000001</c:v>
                </c:pt>
                <c:pt idx="314">
                  <c:v>292.51819999999998</c:v>
                </c:pt>
                <c:pt idx="315">
                  <c:v>292.58150000000001</c:v>
                </c:pt>
                <c:pt idx="316">
                  <c:v>292.64479999999998</c:v>
                </c:pt>
                <c:pt idx="317">
                  <c:v>292.7081</c:v>
                </c:pt>
                <c:pt idx="318">
                  <c:v>292.77140000000003</c:v>
                </c:pt>
                <c:pt idx="319">
                  <c:v>292.8347</c:v>
                </c:pt>
                <c:pt idx="320">
                  <c:v>292.89800000000002</c:v>
                </c:pt>
                <c:pt idx="321">
                  <c:v>292.96129999999999</c:v>
                </c:pt>
                <c:pt idx="322">
                  <c:v>293.02460000000002</c:v>
                </c:pt>
                <c:pt idx="323">
                  <c:v>293.08789999999999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29-4022-956B-85D67ACFA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29-4022-956B-85D67ACFA18E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1385496718789605E-2"/>
          <c:y val="0.11480908436128429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4</c:v>
          </c:tx>
          <c:spPr>
            <a:ln w="12700">
              <a:solidFill>
                <a:schemeClr val="accent1"/>
              </a:solidFill>
            </a:ln>
          </c:spPr>
          <c:marker>
            <c:symbol val="circle"/>
            <c:size val="5"/>
          </c:marker>
          <c:xVal>
            <c:numRef>
              <c:f>'Section 3'!$C$2:$C$238</c:f>
              <c:numCache>
                <c:formatCode>General</c:formatCode>
                <c:ptCount val="237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  <c:pt idx="112">
                  <c:v>131</c:v>
                </c:pt>
                <c:pt idx="113">
                  <c:v>132</c:v>
                </c:pt>
                <c:pt idx="114">
                  <c:v>133</c:v>
                </c:pt>
                <c:pt idx="115">
                  <c:v>134</c:v>
                </c:pt>
                <c:pt idx="116">
                  <c:v>135</c:v>
                </c:pt>
                <c:pt idx="117">
                  <c:v>136</c:v>
                </c:pt>
                <c:pt idx="118">
                  <c:v>137</c:v>
                </c:pt>
                <c:pt idx="119">
                  <c:v>138</c:v>
                </c:pt>
                <c:pt idx="120">
                  <c:v>139</c:v>
                </c:pt>
                <c:pt idx="121">
                  <c:v>140</c:v>
                </c:pt>
                <c:pt idx="122">
                  <c:v>141</c:v>
                </c:pt>
                <c:pt idx="123">
                  <c:v>142</c:v>
                </c:pt>
                <c:pt idx="124">
                  <c:v>143</c:v>
                </c:pt>
                <c:pt idx="125">
                  <c:v>144</c:v>
                </c:pt>
                <c:pt idx="126">
                  <c:v>145</c:v>
                </c:pt>
                <c:pt idx="127">
                  <c:v>146</c:v>
                </c:pt>
                <c:pt idx="128">
                  <c:v>147</c:v>
                </c:pt>
                <c:pt idx="129">
                  <c:v>148</c:v>
                </c:pt>
                <c:pt idx="130">
                  <c:v>149</c:v>
                </c:pt>
                <c:pt idx="131">
                  <c:v>150</c:v>
                </c:pt>
                <c:pt idx="132">
                  <c:v>151</c:v>
                </c:pt>
                <c:pt idx="133">
                  <c:v>152</c:v>
                </c:pt>
                <c:pt idx="134">
                  <c:v>153</c:v>
                </c:pt>
                <c:pt idx="135">
                  <c:v>154</c:v>
                </c:pt>
                <c:pt idx="136">
                  <c:v>155</c:v>
                </c:pt>
                <c:pt idx="137">
                  <c:v>156</c:v>
                </c:pt>
                <c:pt idx="138">
                  <c:v>157</c:v>
                </c:pt>
                <c:pt idx="139">
                  <c:v>158</c:v>
                </c:pt>
                <c:pt idx="140">
                  <c:v>159</c:v>
                </c:pt>
                <c:pt idx="141">
                  <c:v>160</c:v>
                </c:pt>
                <c:pt idx="142">
                  <c:v>161</c:v>
                </c:pt>
                <c:pt idx="143">
                  <c:v>162</c:v>
                </c:pt>
                <c:pt idx="144">
                  <c:v>163</c:v>
                </c:pt>
                <c:pt idx="145">
                  <c:v>164</c:v>
                </c:pt>
                <c:pt idx="146">
                  <c:v>165</c:v>
                </c:pt>
                <c:pt idx="147">
                  <c:v>166</c:v>
                </c:pt>
                <c:pt idx="148">
                  <c:v>167</c:v>
                </c:pt>
                <c:pt idx="149">
                  <c:v>168</c:v>
                </c:pt>
                <c:pt idx="150">
                  <c:v>169</c:v>
                </c:pt>
                <c:pt idx="151">
                  <c:v>170</c:v>
                </c:pt>
                <c:pt idx="152">
                  <c:v>171</c:v>
                </c:pt>
                <c:pt idx="153">
                  <c:v>172</c:v>
                </c:pt>
                <c:pt idx="154">
                  <c:v>173</c:v>
                </c:pt>
                <c:pt idx="155">
                  <c:v>174</c:v>
                </c:pt>
                <c:pt idx="156">
                  <c:v>175</c:v>
                </c:pt>
                <c:pt idx="157">
                  <c:v>176</c:v>
                </c:pt>
                <c:pt idx="158">
                  <c:v>177</c:v>
                </c:pt>
                <c:pt idx="159">
                  <c:v>178</c:v>
                </c:pt>
                <c:pt idx="160">
                  <c:v>179</c:v>
                </c:pt>
                <c:pt idx="161">
                  <c:v>180</c:v>
                </c:pt>
                <c:pt idx="162">
                  <c:v>181</c:v>
                </c:pt>
                <c:pt idx="163">
                  <c:v>182</c:v>
                </c:pt>
                <c:pt idx="164">
                  <c:v>183</c:v>
                </c:pt>
                <c:pt idx="165">
                  <c:v>184</c:v>
                </c:pt>
                <c:pt idx="166">
                  <c:v>185</c:v>
                </c:pt>
                <c:pt idx="167">
                  <c:v>186</c:v>
                </c:pt>
                <c:pt idx="168">
                  <c:v>187</c:v>
                </c:pt>
                <c:pt idx="169">
                  <c:v>188</c:v>
                </c:pt>
                <c:pt idx="170">
                  <c:v>189</c:v>
                </c:pt>
                <c:pt idx="171">
                  <c:v>190</c:v>
                </c:pt>
                <c:pt idx="172">
                  <c:v>191</c:v>
                </c:pt>
                <c:pt idx="173">
                  <c:v>192</c:v>
                </c:pt>
                <c:pt idx="174">
                  <c:v>193</c:v>
                </c:pt>
                <c:pt idx="175">
                  <c:v>194</c:v>
                </c:pt>
                <c:pt idx="176">
                  <c:v>195</c:v>
                </c:pt>
                <c:pt idx="177">
                  <c:v>196</c:v>
                </c:pt>
                <c:pt idx="178">
                  <c:v>197</c:v>
                </c:pt>
                <c:pt idx="179">
                  <c:v>198</c:v>
                </c:pt>
                <c:pt idx="180">
                  <c:v>199</c:v>
                </c:pt>
                <c:pt idx="181">
                  <c:v>200</c:v>
                </c:pt>
                <c:pt idx="182">
                  <c:v>201</c:v>
                </c:pt>
                <c:pt idx="183">
                  <c:v>202</c:v>
                </c:pt>
                <c:pt idx="184">
                  <c:v>203</c:v>
                </c:pt>
                <c:pt idx="185">
                  <c:v>204</c:v>
                </c:pt>
                <c:pt idx="186">
                  <c:v>205</c:v>
                </c:pt>
                <c:pt idx="187">
                  <c:v>206</c:v>
                </c:pt>
                <c:pt idx="188">
                  <c:v>207</c:v>
                </c:pt>
                <c:pt idx="189">
                  <c:v>208</c:v>
                </c:pt>
                <c:pt idx="190">
                  <c:v>209</c:v>
                </c:pt>
                <c:pt idx="191">
                  <c:v>210</c:v>
                </c:pt>
                <c:pt idx="192">
                  <c:v>211</c:v>
                </c:pt>
                <c:pt idx="193">
                  <c:v>212</c:v>
                </c:pt>
                <c:pt idx="194">
                  <c:v>213</c:v>
                </c:pt>
                <c:pt idx="195">
                  <c:v>214</c:v>
                </c:pt>
                <c:pt idx="196">
                  <c:v>215</c:v>
                </c:pt>
                <c:pt idx="197">
                  <c:v>216</c:v>
                </c:pt>
                <c:pt idx="198">
                  <c:v>217</c:v>
                </c:pt>
                <c:pt idx="199">
                  <c:v>218</c:v>
                </c:pt>
                <c:pt idx="200">
                  <c:v>219</c:v>
                </c:pt>
                <c:pt idx="201">
                  <c:v>220</c:v>
                </c:pt>
                <c:pt idx="202">
                  <c:v>221</c:v>
                </c:pt>
                <c:pt idx="203">
                  <c:v>222</c:v>
                </c:pt>
                <c:pt idx="204">
                  <c:v>223</c:v>
                </c:pt>
                <c:pt idx="205">
                  <c:v>224</c:v>
                </c:pt>
                <c:pt idx="206">
                  <c:v>225</c:v>
                </c:pt>
                <c:pt idx="207">
                  <c:v>226</c:v>
                </c:pt>
                <c:pt idx="208">
                  <c:v>227</c:v>
                </c:pt>
                <c:pt idx="209">
                  <c:v>228</c:v>
                </c:pt>
                <c:pt idx="210">
                  <c:v>229</c:v>
                </c:pt>
                <c:pt idx="211">
                  <c:v>230</c:v>
                </c:pt>
                <c:pt idx="212">
                  <c:v>231</c:v>
                </c:pt>
                <c:pt idx="213">
                  <c:v>232</c:v>
                </c:pt>
                <c:pt idx="214">
                  <c:v>233</c:v>
                </c:pt>
                <c:pt idx="215">
                  <c:v>234</c:v>
                </c:pt>
                <c:pt idx="216">
                  <c:v>235</c:v>
                </c:pt>
                <c:pt idx="217">
                  <c:v>236</c:v>
                </c:pt>
                <c:pt idx="218">
                  <c:v>237</c:v>
                </c:pt>
                <c:pt idx="219">
                  <c:v>238</c:v>
                </c:pt>
                <c:pt idx="220">
                  <c:v>239</c:v>
                </c:pt>
                <c:pt idx="221">
                  <c:v>240</c:v>
                </c:pt>
                <c:pt idx="222">
                  <c:v>241</c:v>
                </c:pt>
                <c:pt idx="223">
                  <c:v>242</c:v>
                </c:pt>
                <c:pt idx="224">
                  <c:v>243</c:v>
                </c:pt>
                <c:pt idx="225">
                  <c:v>244</c:v>
                </c:pt>
                <c:pt idx="226">
                  <c:v>245</c:v>
                </c:pt>
                <c:pt idx="227">
                  <c:v>246</c:v>
                </c:pt>
                <c:pt idx="228">
                  <c:v>247</c:v>
                </c:pt>
                <c:pt idx="229">
                  <c:v>248</c:v>
                </c:pt>
                <c:pt idx="230">
                  <c:v>249</c:v>
                </c:pt>
                <c:pt idx="231">
                  <c:v>250</c:v>
                </c:pt>
                <c:pt idx="232">
                  <c:v>251</c:v>
                </c:pt>
                <c:pt idx="233">
                  <c:v>252</c:v>
                </c:pt>
                <c:pt idx="234">
                  <c:v>253</c:v>
                </c:pt>
                <c:pt idx="235">
                  <c:v>254</c:v>
                </c:pt>
                <c:pt idx="236">
                  <c:v>254.53</c:v>
                </c:pt>
              </c:numCache>
            </c:numRef>
          </c:xVal>
          <c:yVal>
            <c:numRef>
              <c:f>'Section 3'!$D$2:$D$238</c:f>
              <c:numCache>
                <c:formatCode>0.0</c:formatCode>
                <c:ptCount val="237"/>
                <c:pt idx="0">
                  <c:v>295.10000000000002</c:v>
                </c:pt>
                <c:pt idx="1">
                  <c:v>295.13220000000001</c:v>
                </c:pt>
                <c:pt idx="2">
                  <c:v>295.10820000000001</c:v>
                </c:pt>
                <c:pt idx="3">
                  <c:v>295.08409999999998</c:v>
                </c:pt>
                <c:pt idx="4">
                  <c:v>295.06009999999998</c:v>
                </c:pt>
                <c:pt idx="5">
                  <c:v>295.0369</c:v>
                </c:pt>
                <c:pt idx="6">
                  <c:v>295.02780000000001</c:v>
                </c:pt>
                <c:pt idx="7">
                  <c:v>295.01870000000002</c:v>
                </c:pt>
                <c:pt idx="8">
                  <c:v>295.00959999999998</c:v>
                </c:pt>
                <c:pt idx="9">
                  <c:v>295.00049999999999</c:v>
                </c:pt>
                <c:pt idx="10">
                  <c:v>294.99130000000002</c:v>
                </c:pt>
                <c:pt idx="11">
                  <c:v>294.98219999999998</c:v>
                </c:pt>
                <c:pt idx="12">
                  <c:v>294.97309999999999</c:v>
                </c:pt>
                <c:pt idx="13">
                  <c:v>294.964</c:v>
                </c:pt>
                <c:pt idx="14">
                  <c:v>294.95479999999998</c:v>
                </c:pt>
                <c:pt idx="15">
                  <c:v>294.94569999999999</c:v>
                </c:pt>
                <c:pt idx="16">
                  <c:v>294.9366</c:v>
                </c:pt>
                <c:pt idx="17">
                  <c:v>294.92750000000001</c:v>
                </c:pt>
                <c:pt idx="18">
                  <c:v>294.91829999999999</c:v>
                </c:pt>
                <c:pt idx="19">
                  <c:v>294.9092</c:v>
                </c:pt>
                <c:pt idx="20">
                  <c:v>294.90010000000001</c:v>
                </c:pt>
                <c:pt idx="21">
                  <c:v>294.89100000000002</c:v>
                </c:pt>
                <c:pt idx="22">
                  <c:v>294.88189999999997</c:v>
                </c:pt>
                <c:pt idx="23">
                  <c:v>294.87270000000001</c:v>
                </c:pt>
                <c:pt idx="24">
                  <c:v>294.86360000000002</c:v>
                </c:pt>
                <c:pt idx="25">
                  <c:v>294.85449999999997</c:v>
                </c:pt>
                <c:pt idx="26">
                  <c:v>294.84539999999998</c:v>
                </c:pt>
                <c:pt idx="27">
                  <c:v>294.83620000000002</c:v>
                </c:pt>
                <c:pt idx="28">
                  <c:v>294.82709999999997</c:v>
                </c:pt>
                <c:pt idx="29">
                  <c:v>294.81799999999998</c:v>
                </c:pt>
                <c:pt idx="30">
                  <c:v>294.80860000000001</c:v>
                </c:pt>
                <c:pt idx="31">
                  <c:v>294.79849999999999</c:v>
                </c:pt>
                <c:pt idx="32">
                  <c:v>294.3886</c:v>
                </c:pt>
                <c:pt idx="33">
                  <c:v>293.1927</c:v>
                </c:pt>
                <c:pt idx="34">
                  <c:v>291.99689999999998</c:v>
                </c:pt>
                <c:pt idx="35">
                  <c:v>290.80110000000002</c:v>
                </c:pt>
                <c:pt idx="36">
                  <c:v>289.60520000000002</c:v>
                </c:pt>
                <c:pt idx="37">
                  <c:v>288.40940000000001</c:v>
                </c:pt>
                <c:pt idx="38">
                  <c:v>287.21359999999999</c:v>
                </c:pt>
                <c:pt idx="39">
                  <c:v>286.01769999999999</c:v>
                </c:pt>
                <c:pt idx="40">
                  <c:v>284.82190000000003</c:v>
                </c:pt>
                <c:pt idx="41">
                  <c:v>283.62599999999998</c:v>
                </c:pt>
                <c:pt idx="42">
                  <c:v>282.43020000000001</c:v>
                </c:pt>
                <c:pt idx="43">
                  <c:v>282.04919999999998</c:v>
                </c:pt>
                <c:pt idx="44">
                  <c:v>281.96949999999998</c:v>
                </c:pt>
                <c:pt idx="45">
                  <c:v>281.88990000000001</c:v>
                </c:pt>
                <c:pt idx="46">
                  <c:v>281.81029999999998</c:v>
                </c:pt>
                <c:pt idx="47">
                  <c:v>281.73059999999998</c:v>
                </c:pt>
                <c:pt idx="48">
                  <c:v>281.65100000000001</c:v>
                </c:pt>
                <c:pt idx="49">
                  <c:v>281.56099999999998</c:v>
                </c:pt>
                <c:pt idx="50">
                  <c:v>281.47089999999997</c:v>
                </c:pt>
                <c:pt idx="51">
                  <c:v>281.38080000000002</c:v>
                </c:pt>
                <c:pt idx="52">
                  <c:v>281.29070000000002</c:v>
                </c:pt>
                <c:pt idx="53">
                  <c:v>281.20060000000001</c:v>
                </c:pt>
                <c:pt idx="54">
                  <c:v>281.1105</c:v>
                </c:pt>
                <c:pt idx="55">
                  <c:v>281.0204</c:v>
                </c:pt>
                <c:pt idx="56">
                  <c:v>280.93020000000001</c:v>
                </c:pt>
                <c:pt idx="57">
                  <c:v>280.84010000000001</c:v>
                </c:pt>
                <c:pt idx="58">
                  <c:v>280.75</c:v>
                </c:pt>
                <c:pt idx="59">
                  <c:v>280.65989999999999</c:v>
                </c:pt>
                <c:pt idx="60">
                  <c:v>280.56979999999999</c:v>
                </c:pt>
                <c:pt idx="61">
                  <c:v>280.47969999999998</c:v>
                </c:pt>
                <c:pt idx="62">
                  <c:v>280.38959999999997</c:v>
                </c:pt>
                <c:pt idx="63">
                  <c:v>280.29950000000002</c:v>
                </c:pt>
                <c:pt idx="64">
                  <c:v>280.20940000000002</c:v>
                </c:pt>
                <c:pt idx="65">
                  <c:v>280.11930000000001</c:v>
                </c:pt>
                <c:pt idx="66">
                  <c:v>280.03050000000002</c:v>
                </c:pt>
                <c:pt idx="67">
                  <c:v>279.94299999999998</c:v>
                </c:pt>
                <c:pt idx="68">
                  <c:v>279.85550000000001</c:v>
                </c:pt>
                <c:pt idx="69">
                  <c:v>279.76799999999997</c:v>
                </c:pt>
                <c:pt idx="70">
                  <c:v>279.68049999999999</c:v>
                </c:pt>
                <c:pt idx="71">
                  <c:v>279.59300000000002</c:v>
                </c:pt>
                <c:pt idx="72">
                  <c:v>279.50549999999998</c:v>
                </c:pt>
                <c:pt idx="73">
                  <c:v>279.41800000000001</c:v>
                </c:pt>
                <c:pt idx="74">
                  <c:v>279.33049999999997</c:v>
                </c:pt>
                <c:pt idx="75">
                  <c:v>279.24299999999999</c:v>
                </c:pt>
                <c:pt idx="76">
                  <c:v>279.15550000000002</c:v>
                </c:pt>
                <c:pt idx="77">
                  <c:v>279.06799999999998</c:v>
                </c:pt>
                <c:pt idx="78">
                  <c:v>278.98039999999997</c:v>
                </c:pt>
                <c:pt idx="79">
                  <c:v>278.8929</c:v>
                </c:pt>
                <c:pt idx="80">
                  <c:v>278.803</c:v>
                </c:pt>
                <c:pt idx="81">
                  <c:v>278.70679999999999</c:v>
                </c:pt>
                <c:pt idx="82">
                  <c:v>278.61059999999998</c:v>
                </c:pt>
                <c:pt idx="83">
                  <c:v>278.51440000000002</c:v>
                </c:pt>
                <c:pt idx="84">
                  <c:v>278.41809999999998</c:v>
                </c:pt>
                <c:pt idx="85">
                  <c:v>278.32190000000003</c:v>
                </c:pt>
                <c:pt idx="86">
                  <c:v>278.25990000000002</c:v>
                </c:pt>
                <c:pt idx="87">
                  <c:v>278.3648</c:v>
                </c:pt>
                <c:pt idx="88">
                  <c:v>278.46960000000001</c:v>
                </c:pt>
                <c:pt idx="89">
                  <c:v>278.5745</c:v>
                </c:pt>
                <c:pt idx="90">
                  <c:v>278.67939999999999</c:v>
                </c:pt>
                <c:pt idx="91">
                  <c:v>278.7842</c:v>
                </c:pt>
                <c:pt idx="92">
                  <c:v>278.88909999999998</c:v>
                </c:pt>
                <c:pt idx="93">
                  <c:v>278.9939</c:v>
                </c:pt>
                <c:pt idx="94">
                  <c:v>279.09879999999998</c:v>
                </c:pt>
                <c:pt idx="95">
                  <c:v>279.20370000000003</c:v>
                </c:pt>
                <c:pt idx="96">
                  <c:v>279.30849999999998</c:v>
                </c:pt>
                <c:pt idx="97">
                  <c:v>279.41340000000002</c:v>
                </c:pt>
                <c:pt idx="98">
                  <c:v>279.51830000000001</c:v>
                </c:pt>
                <c:pt idx="99">
                  <c:v>279.62310000000002</c:v>
                </c:pt>
                <c:pt idx="100">
                  <c:v>279.72800000000001</c:v>
                </c:pt>
                <c:pt idx="101">
                  <c:v>279.8329</c:v>
                </c:pt>
                <c:pt idx="102">
                  <c:v>279.93770000000001</c:v>
                </c:pt>
                <c:pt idx="103">
                  <c:v>280.04259999999999</c:v>
                </c:pt>
                <c:pt idx="104">
                  <c:v>280.1474</c:v>
                </c:pt>
                <c:pt idx="105">
                  <c:v>280.25229999999999</c:v>
                </c:pt>
                <c:pt idx="106">
                  <c:v>280.35719999999998</c:v>
                </c:pt>
                <c:pt idx="107">
                  <c:v>280.46199999999999</c:v>
                </c:pt>
                <c:pt idx="108">
                  <c:v>280.56689999999998</c:v>
                </c:pt>
                <c:pt idx="109">
                  <c:v>280.67180000000002</c:v>
                </c:pt>
                <c:pt idx="110">
                  <c:v>280.77659999999997</c:v>
                </c:pt>
                <c:pt idx="111">
                  <c:v>280.88150000000002</c:v>
                </c:pt>
                <c:pt idx="112">
                  <c:v>280.98630000000003</c:v>
                </c:pt>
                <c:pt idx="113">
                  <c:v>281.09300000000002</c:v>
                </c:pt>
                <c:pt idx="114">
                  <c:v>281.19970000000001</c:v>
                </c:pt>
                <c:pt idx="115">
                  <c:v>281.30650000000003</c:v>
                </c:pt>
                <c:pt idx="116">
                  <c:v>281.41320000000002</c:v>
                </c:pt>
                <c:pt idx="117">
                  <c:v>281.51990000000001</c:v>
                </c:pt>
                <c:pt idx="118">
                  <c:v>281.6266</c:v>
                </c:pt>
                <c:pt idx="119">
                  <c:v>281.73329999999999</c:v>
                </c:pt>
                <c:pt idx="120">
                  <c:v>281.84010000000001</c:v>
                </c:pt>
                <c:pt idx="121">
                  <c:v>281.9468</c:v>
                </c:pt>
                <c:pt idx="122">
                  <c:v>282.05349999999999</c:v>
                </c:pt>
                <c:pt idx="123">
                  <c:v>282.16019999999997</c:v>
                </c:pt>
                <c:pt idx="124">
                  <c:v>282.267</c:v>
                </c:pt>
                <c:pt idx="125">
                  <c:v>282.37369999999999</c:v>
                </c:pt>
                <c:pt idx="126">
                  <c:v>282.48039999999997</c:v>
                </c:pt>
                <c:pt idx="127">
                  <c:v>282.58710000000002</c:v>
                </c:pt>
                <c:pt idx="128">
                  <c:v>282.69380000000001</c:v>
                </c:pt>
                <c:pt idx="129">
                  <c:v>282.80059999999997</c:v>
                </c:pt>
                <c:pt idx="130">
                  <c:v>282.90730000000002</c:v>
                </c:pt>
                <c:pt idx="131">
                  <c:v>283.01400000000001</c:v>
                </c:pt>
                <c:pt idx="132">
                  <c:v>283.1207</c:v>
                </c:pt>
                <c:pt idx="133">
                  <c:v>283.22750000000002</c:v>
                </c:pt>
                <c:pt idx="134">
                  <c:v>283.33420000000001</c:v>
                </c:pt>
                <c:pt idx="135">
                  <c:v>283.4409</c:v>
                </c:pt>
                <c:pt idx="136">
                  <c:v>283.54759999999999</c:v>
                </c:pt>
                <c:pt idx="137">
                  <c:v>283.65429999999998</c:v>
                </c:pt>
                <c:pt idx="138">
                  <c:v>283.7611</c:v>
                </c:pt>
                <c:pt idx="139">
                  <c:v>283.86779999999999</c:v>
                </c:pt>
                <c:pt idx="140">
                  <c:v>283.97449999999998</c:v>
                </c:pt>
                <c:pt idx="141">
                  <c:v>284.08049999999997</c:v>
                </c:pt>
                <c:pt idx="142">
                  <c:v>284.18639999999999</c:v>
                </c:pt>
                <c:pt idx="143">
                  <c:v>284.29219999999998</c:v>
                </c:pt>
                <c:pt idx="144">
                  <c:v>284.3981</c:v>
                </c:pt>
                <c:pt idx="145">
                  <c:v>284.50400000000002</c:v>
                </c:pt>
                <c:pt idx="146">
                  <c:v>284.60989999999998</c:v>
                </c:pt>
                <c:pt idx="147">
                  <c:v>284.71570000000003</c:v>
                </c:pt>
                <c:pt idx="148">
                  <c:v>284.82159999999999</c:v>
                </c:pt>
                <c:pt idx="149">
                  <c:v>284.92750000000001</c:v>
                </c:pt>
                <c:pt idx="150">
                  <c:v>285.03339999999997</c:v>
                </c:pt>
                <c:pt idx="151">
                  <c:v>285.13920000000002</c:v>
                </c:pt>
                <c:pt idx="152">
                  <c:v>285.24509999999998</c:v>
                </c:pt>
                <c:pt idx="153">
                  <c:v>285.351</c:v>
                </c:pt>
                <c:pt idx="154">
                  <c:v>285.45679999999999</c:v>
                </c:pt>
                <c:pt idx="155">
                  <c:v>285.56259999999997</c:v>
                </c:pt>
                <c:pt idx="156">
                  <c:v>285.66840000000002</c:v>
                </c:pt>
                <c:pt idx="157">
                  <c:v>285.77420000000001</c:v>
                </c:pt>
                <c:pt idx="158">
                  <c:v>285.88040000000001</c:v>
                </c:pt>
                <c:pt idx="159">
                  <c:v>285.98849999999999</c:v>
                </c:pt>
                <c:pt idx="160">
                  <c:v>286.09660000000002</c:v>
                </c:pt>
                <c:pt idx="161">
                  <c:v>286.2047</c:v>
                </c:pt>
                <c:pt idx="162">
                  <c:v>286.31279999999998</c:v>
                </c:pt>
                <c:pt idx="163">
                  <c:v>286.42090000000002</c:v>
                </c:pt>
                <c:pt idx="164">
                  <c:v>286.529</c:v>
                </c:pt>
                <c:pt idx="165">
                  <c:v>286.63709999999998</c:v>
                </c:pt>
                <c:pt idx="166">
                  <c:v>286.74520000000001</c:v>
                </c:pt>
                <c:pt idx="167">
                  <c:v>286.85329999999999</c:v>
                </c:pt>
                <c:pt idx="168">
                  <c:v>286.96140000000003</c:v>
                </c:pt>
                <c:pt idx="169">
                  <c:v>287.06950000000001</c:v>
                </c:pt>
                <c:pt idx="170">
                  <c:v>287.15440000000001</c:v>
                </c:pt>
                <c:pt idx="171">
                  <c:v>287.22669999999999</c:v>
                </c:pt>
                <c:pt idx="172">
                  <c:v>287.29899999999998</c:v>
                </c:pt>
                <c:pt idx="173">
                  <c:v>287.37139999999999</c:v>
                </c:pt>
                <c:pt idx="174">
                  <c:v>287.44369999999998</c:v>
                </c:pt>
                <c:pt idx="175">
                  <c:v>287.51609999999999</c:v>
                </c:pt>
                <c:pt idx="176">
                  <c:v>287.58839999999998</c:v>
                </c:pt>
                <c:pt idx="177">
                  <c:v>287.66070000000002</c:v>
                </c:pt>
                <c:pt idx="178">
                  <c:v>287.73309999999998</c:v>
                </c:pt>
                <c:pt idx="179">
                  <c:v>287.80540000000002</c:v>
                </c:pt>
                <c:pt idx="180">
                  <c:v>287.8777</c:v>
                </c:pt>
                <c:pt idx="181">
                  <c:v>287.95010000000002</c:v>
                </c:pt>
                <c:pt idx="182">
                  <c:v>288.0224</c:v>
                </c:pt>
                <c:pt idx="183">
                  <c:v>288.09469999999999</c:v>
                </c:pt>
                <c:pt idx="184">
                  <c:v>288.1671</c:v>
                </c:pt>
                <c:pt idx="185">
                  <c:v>288.23939999999999</c:v>
                </c:pt>
                <c:pt idx="186">
                  <c:v>288.31180000000001</c:v>
                </c:pt>
                <c:pt idx="187">
                  <c:v>288.38409999999999</c:v>
                </c:pt>
                <c:pt idx="188">
                  <c:v>288.45639999999997</c:v>
                </c:pt>
                <c:pt idx="189">
                  <c:v>288.52879999999999</c:v>
                </c:pt>
                <c:pt idx="190">
                  <c:v>288.60109999999997</c:v>
                </c:pt>
                <c:pt idx="191">
                  <c:v>288.67340000000002</c:v>
                </c:pt>
                <c:pt idx="192">
                  <c:v>288.74579999999997</c:v>
                </c:pt>
                <c:pt idx="193">
                  <c:v>288.81810000000002</c:v>
                </c:pt>
                <c:pt idx="194">
                  <c:v>288.8904</c:v>
                </c:pt>
                <c:pt idx="195">
                  <c:v>288.96280000000002</c:v>
                </c:pt>
                <c:pt idx="196">
                  <c:v>289.0351</c:v>
                </c:pt>
                <c:pt idx="197">
                  <c:v>289.10750000000002</c:v>
                </c:pt>
                <c:pt idx="198">
                  <c:v>289.1798</c:v>
                </c:pt>
                <c:pt idx="199">
                  <c:v>289.25209999999998</c:v>
                </c:pt>
                <c:pt idx="200">
                  <c:v>289.3245</c:v>
                </c:pt>
                <c:pt idx="201">
                  <c:v>289.39679999999998</c:v>
                </c:pt>
                <c:pt idx="202">
                  <c:v>289.46910000000003</c:v>
                </c:pt>
                <c:pt idx="203">
                  <c:v>289.54149999999998</c:v>
                </c:pt>
                <c:pt idx="204">
                  <c:v>289.61380000000003</c:v>
                </c:pt>
                <c:pt idx="205">
                  <c:v>289.68610000000001</c:v>
                </c:pt>
                <c:pt idx="206">
                  <c:v>289.75850000000003</c:v>
                </c:pt>
                <c:pt idx="207">
                  <c:v>289.83080000000001</c:v>
                </c:pt>
                <c:pt idx="208">
                  <c:v>289.90320000000003</c:v>
                </c:pt>
                <c:pt idx="209">
                  <c:v>289.97550000000001</c:v>
                </c:pt>
                <c:pt idx="210">
                  <c:v>290.0478</c:v>
                </c:pt>
                <c:pt idx="211">
                  <c:v>290.12020000000001</c:v>
                </c:pt>
                <c:pt idx="212">
                  <c:v>290.1925</c:v>
                </c:pt>
                <c:pt idx="213">
                  <c:v>290.26479999999998</c:v>
                </c:pt>
                <c:pt idx="214">
                  <c:v>290.3372</c:v>
                </c:pt>
                <c:pt idx="215">
                  <c:v>290.40949999999998</c:v>
                </c:pt>
                <c:pt idx="216">
                  <c:v>290.48180000000002</c:v>
                </c:pt>
                <c:pt idx="217">
                  <c:v>290.55419999999998</c:v>
                </c:pt>
                <c:pt idx="218">
                  <c:v>290.62650000000002</c:v>
                </c:pt>
                <c:pt idx="219">
                  <c:v>290.69880000000001</c:v>
                </c:pt>
                <c:pt idx="220">
                  <c:v>290.77120000000002</c:v>
                </c:pt>
                <c:pt idx="221">
                  <c:v>290.84350000000001</c:v>
                </c:pt>
                <c:pt idx="222">
                  <c:v>290.91590000000002</c:v>
                </c:pt>
                <c:pt idx="223">
                  <c:v>290.98820000000001</c:v>
                </c:pt>
                <c:pt idx="224">
                  <c:v>291.06049999999999</c:v>
                </c:pt>
                <c:pt idx="225">
                  <c:v>291.13290000000001</c:v>
                </c:pt>
                <c:pt idx="226">
                  <c:v>291.20519999999999</c:v>
                </c:pt>
                <c:pt idx="227">
                  <c:v>291.27749999999997</c:v>
                </c:pt>
                <c:pt idx="228">
                  <c:v>291.35980000000001</c:v>
                </c:pt>
                <c:pt idx="229">
                  <c:v>291.44479999999999</c:v>
                </c:pt>
                <c:pt idx="230">
                  <c:v>291.52980000000002</c:v>
                </c:pt>
                <c:pt idx="231">
                  <c:v>291.6148</c:v>
                </c:pt>
                <c:pt idx="232">
                  <c:v>291.69990000000001</c:v>
                </c:pt>
                <c:pt idx="233">
                  <c:v>291.78489999999999</c:v>
                </c:pt>
                <c:pt idx="234">
                  <c:v>291.86989999999997</c:v>
                </c:pt>
                <c:pt idx="235">
                  <c:v>291.95490000000001</c:v>
                </c:pt>
                <c:pt idx="236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29-4567-8F6C-B13FCAFD2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929-4567-8F6C-B13FCAFD2A27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8557343272412732E-2"/>
          <c:y val="9.533233027468184E-2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5</c:v>
          </c:tx>
          <c:marker>
            <c:symbol val="circle"/>
            <c:size val="5"/>
          </c:marker>
          <c:xVal>
            <c:numRef>
              <c:f>'Section 4'!$C$2:$C$113</c:f>
              <c:numCache>
                <c:formatCode>General</c:formatCode>
                <c:ptCount val="112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</c:numCache>
            </c:numRef>
          </c:xVal>
          <c:yVal>
            <c:numRef>
              <c:f>'Section 4'!$D$2:$D$113</c:f>
              <c:numCache>
                <c:formatCode>0.0</c:formatCode>
                <c:ptCount val="112"/>
                <c:pt idx="0">
                  <c:v>294.60000000000002</c:v>
                </c:pt>
                <c:pt idx="1">
                  <c:v>294.5976</c:v>
                </c:pt>
                <c:pt idx="2">
                  <c:v>294.58600000000001</c:v>
                </c:pt>
                <c:pt idx="3">
                  <c:v>294.58030000000002</c:v>
                </c:pt>
                <c:pt idx="4">
                  <c:v>294.57479999999998</c:v>
                </c:pt>
                <c:pt idx="5">
                  <c:v>294.56920000000002</c:v>
                </c:pt>
                <c:pt idx="6">
                  <c:v>294.56369999999998</c:v>
                </c:pt>
                <c:pt idx="7">
                  <c:v>294.55810000000002</c:v>
                </c:pt>
                <c:pt idx="8">
                  <c:v>294.55259999999998</c:v>
                </c:pt>
                <c:pt idx="9">
                  <c:v>294.5471</c:v>
                </c:pt>
                <c:pt idx="10">
                  <c:v>294.54149999999998</c:v>
                </c:pt>
                <c:pt idx="11">
                  <c:v>294.536</c:v>
                </c:pt>
                <c:pt idx="12">
                  <c:v>294.53039999999999</c:v>
                </c:pt>
                <c:pt idx="13">
                  <c:v>294.5249</c:v>
                </c:pt>
                <c:pt idx="14">
                  <c:v>294.51940000000002</c:v>
                </c:pt>
                <c:pt idx="15">
                  <c:v>294.5138</c:v>
                </c:pt>
                <c:pt idx="16">
                  <c:v>294.50830000000002</c:v>
                </c:pt>
                <c:pt idx="17">
                  <c:v>294.5027</c:v>
                </c:pt>
                <c:pt idx="18">
                  <c:v>294.49720000000002</c:v>
                </c:pt>
                <c:pt idx="19">
                  <c:v>294.49160000000001</c:v>
                </c:pt>
                <c:pt idx="20">
                  <c:v>294.48610000000002</c:v>
                </c:pt>
                <c:pt idx="21">
                  <c:v>294.48059999999998</c:v>
                </c:pt>
                <c:pt idx="22">
                  <c:v>294.47500000000002</c:v>
                </c:pt>
                <c:pt idx="23">
                  <c:v>294.46949999999998</c:v>
                </c:pt>
                <c:pt idx="24">
                  <c:v>294.46420000000001</c:v>
                </c:pt>
                <c:pt idx="25">
                  <c:v>294.459</c:v>
                </c:pt>
                <c:pt idx="26">
                  <c:v>294.45370000000003</c:v>
                </c:pt>
                <c:pt idx="27">
                  <c:v>294.44850000000002</c:v>
                </c:pt>
                <c:pt idx="28">
                  <c:v>294.44319999999999</c:v>
                </c:pt>
                <c:pt idx="29">
                  <c:v>294.43799999999999</c:v>
                </c:pt>
                <c:pt idx="30">
                  <c:v>294.43270000000001</c:v>
                </c:pt>
                <c:pt idx="31">
                  <c:v>294.42750000000001</c:v>
                </c:pt>
                <c:pt idx="32">
                  <c:v>294.42219999999998</c:v>
                </c:pt>
                <c:pt idx="33">
                  <c:v>294.41699999999997</c:v>
                </c:pt>
                <c:pt idx="34">
                  <c:v>294.4117</c:v>
                </c:pt>
                <c:pt idx="35">
                  <c:v>293.48090000000002</c:v>
                </c:pt>
                <c:pt idx="36">
                  <c:v>292.49110000000002</c:v>
                </c:pt>
                <c:pt idx="37">
                  <c:v>291.34019999999998</c:v>
                </c:pt>
                <c:pt idx="38">
                  <c:v>290.15640000000002</c:v>
                </c:pt>
                <c:pt idx="39">
                  <c:v>288.9726</c:v>
                </c:pt>
                <c:pt idx="40">
                  <c:v>287.78879999999998</c:v>
                </c:pt>
                <c:pt idx="41">
                  <c:v>286.60500000000002</c:v>
                </c:pt>
                <c:pt idx="42">
                  <c:v>285.4212</c:v>
                </c:pt>
                <c:pt idx="43">
                  <c:v>284.29140000000001</c:v>
                </c:pt>
                <c:pt idx="44">
                  <c:v>284.00729999999999</c:v>
                </c:pt>
                <c:pt idx="45">
                  <c:v>283.72320000000002</c:v>
                </c:pt>
                <c:pt idx="46">
                  <c:v>283.43900000000002</c:v>
                </c:pt>
                <c:pt idx="47">
                  <c:v>283.1549</c:v>
                </c:pt>
                <c:pt idx="48">
                  <c:v>282.87079999999997</c:v>
                </c:pt>
                <c:pt idx="49">
                  <c:v>282.58659999999998</c:v>
                </c:pt>
                <c:pt idx="50">
                  <c:v>282.30250000000001</c:v>
                </c:pt>
                <c:pt idx="51">
                  <c:v>282.01839999999999</c:v>
                </c:pt>
                <c:pt idx="52">
                  <c:v>281.73430000000002</c:v>
                </c:pt>
                <c:pt idx="53">
                  <c:v>281.45010000000002</c:v>
                </c:pt>
                <c:pt idx="54">
                  <c:v>281.166</c:v>
                </c:pt>
                <c:pt idx="55">
                  <c:v>280.88189999999997</c:v>
                </c:pt>
                <c:pt idx="56">
                  <c:v>280.59769999999997</c:v>
                </c:pt>
                <c:pt idx="57">
                  <c:v>280.31360000000001</c:v>
                </c:pt>
                <c:pt idx="58">
                  <c:v>280.02949999999998</c:v>
                </c:pt>
                <c:pt idx="59">
                  <c:v>279.74529999999999</c:v>
                </c:pt>
                <c:pt idx="60">
                  <c:v>279.46120000000002</c:v>
                </c:pt>
                <c:pt idx="61">
                  <c:v>279.17779999999999</c:v>
                </c:pt>
                <c:pt idx="62">
                  <c:v>278.8972</c:v>
                </c:pt>
                <c:pt idx="63">
                  <c:v>278.61660000000001</c:v>
                </c:pt>
                <c:pt idx="64">
                  <c:v>278.59679999999997</c:v>
                </c:pt>
                <c:pt idx="65">
                  <c:v>278.65069999999997</c:v>
                </c:pt>
                <c:pt idx="66">
                  <c:v>278.7045</c:v>
                </c:pt>
                <c:pt idx="67">
                  <c:v>278.75830000000002</c:v>
                </c:pt>
                <c:pt idx="68">
                  <c:v>278.81209999999999</c:v>
                </c:pt>
                <c:pt idx="69">
                  <c:v>278.86599999999999</c:v>
                </c:pt>
                <c:pt idx="70">
                  <c:v>278.91950000000003</c:v>
                </c:pt>
                <c:pt idx="71">
                  <c:v>278.9726</c:v>
                </c:pt>
                <c:pt idx="72">
                  <c:v>279.02569999999997</c:v>
                </c:pt>
                <c:pt idx="73">
                  <c:v>279.07870000000003</c:v>
                </c:pt>
                <c:pt idx="74">
                  <c:v>279.1318</c:v>
                </c:pt>
                <c:pt idx="75">
                  <c:v>279.18490000000003</c:v>
                </c:pt>
                <c:pt idx="76">
                  <c:v>279.23790000000002</c:v>
                </c:pt>
                <c:pt idx="77">
                  <c:v>279.291</c:v>
                </c:pt>
                <c:pt idx="78">
                  <c:v>279.34410000000003</c:v>
                </c:pt>
                <c:pt idx="79">
                  <c:v>279.39710000000002</c:v>
                </c:pt>
                <c:pt idx="80">
                  <c:v>279.4502</c:v>
                </c:pt>
                <c:pt idx="81">
                  <c:v>279.50319999999999</c:v>
                </c:pt>
                <c:pt idx="82">
                  <c:v>279.55630000000002</c:v>
                </c:pt>
                <c:pt idx="83">
                  <c:v>279.60939999999999</c:v>
                </c:pt>
                <c:pt idx="84">
                  <c:v>279.66239999999999</c:v>
                </c:pt>
                <c:pt idx="85">
                  <c:v>279.71550000000002</c:v>
                </c:pt>
                <c:pt idx="86">
                  <c:v>279.76859999999999</c:v>
                </c:pt>
                <c:pt idx="87">
                  <c:v>279.87709999999998</c:v>
                </c:pt>
                <c:pt idx="88">
                  <c:v>279.99110000000002</c:v>
                </c:pt>
                <c:pt idx="89">
                  <c:v>280.10509999999999</c:v>
                </c:pt>
                <c:pt idx="90">
                  <c:v>280.21910000000003</c:v>
                </c:pt>
                <c:pt idx="91">
                  <c:v>280.33319999999998</c:v>
                </c:pt>
                <c:pt idx="92">
                  <c:v>280.44720000000001</c:v>
                </c:pt>
                <c:pt idx="93">
                  <c:v>280.56119999999999</c:v>
                </c:pt>
                <c:pt idx="94">
                  <c:v>280.67520000000002</c:v>
                </c:pt>
                <c:pt idx="95">
                  <c:v>280.78919999999999</c:v>
                </c:pt>
                <c:pt idx="96">
                  <c:v>280.9033</c:v>
                </c:pt>
                <c:pt idx="97">
                  <c:v>281.01729999999998</c:v>
                </c:pt>
                <c:pt idx="98">
                  <c:v>281.13130000000001</c:v>
                </c:pt>
                <c:pt idx="99">
                  <c:v>281.24529999999999</c:v>
                </c:pt>
                <c:pt idx="100">
                  <c:v>281.35930000000002</c:v>
                </c:pt>
                <c:pt idx="101">
                  <c:v>281.47340000000003</c:v>
                </c:pt>
                <c:pt idx="102">
                  <c:v>281.5874</c:v>
                </c:pt>
                <c:pt idx="103">
                  <c:v>281.70139999999998</c:v>
                </c:pt>
                <c:pt idx="104">
                  <c:v>281.81540000000001</c:v>
                </c:pt>
                <c:pt idx="105">
                  <c:v>281.92939999999999</c:v>
                </c:pt>
                <c:pt idx="106">
                  <c:v>282.04340000000002</c:v>
                </c:pt>
                <c:pt idx="107">
                  <c:v>282.15750000000003</c:v>
                </c:pt>
                <c:pt idx="108">
                  <c:v>282.2715</c:v>
                </c:pt>
                <c:pt idx="109">
                  <c:v>282.38549999999998</c:v>
                </c:pt>
                <c:pt idx="110">
                  <c:v>282.49950000000001</c:v>
                </c:pt>
                <c:pt idx="111">
                  <c:v>282.61349999999999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9-478A-85B3-F0E1A237D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77C9-478A-85B3-F0E1A237DBA1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  <c:min val="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Cross Section 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1396616467717653E-2"/>
          <c:y val="0.10532796385791404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6</c:v>
          </c:tx>
          <c:marker>
            <c:symbol val="circle"/>
            <c:size val="5"/>
          </c:marker>
          <c:xVal>
            <c:numRef>
              <c:f>'Section 5'!$B$2:$B$233</c:f>
              <c:numCache>
                <c:formatCode>General</c:formatCode>
                <c:ptCount val="2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230.99</c:v>
                </c:pt>
              </c:numCache>
            </c:numRef>
          </c:xVal>
          <c:yVal>
            <c:numRef>
              <c:f>'Section 5'!$C$2:$C$233</c:f>
              <c:numCache>
                <c:formatCode>0.0</c:formatCode>
                <c:ptCount val="232"/>
                <c:pt idx="0">
                  <c:v>293.80200000000002</c:v>
                </c:pt>
                <c:pt idx="1">
                  <c:v>293.80880000000002</c:v>
                </c:pt>
                <c:pt idx="2">
                  <c:v>293.81569999999999</c:v>
                </c:pt>
                <c:pt idx="3">
                  <c:v>293.82249999999999</c:v>
                </c:pt>
                <c:pt idx="4">
                  <c:v>293.82929999999999</c:v>
                </c:pt>
                <c:pt idx="5">
                  <c:v>293.83620000000002</c:v>
                </c:pt>
                <c:pt idx="6">
                  <c:v>293.84300000000002</c:v>
                </c:pt>
                <c:pt idx="7">
                  <c:v>293.84980000000002</c:v>
                </c:pt>
                <c:pt idx="8">
                  <c:v>293.85669999999999</c:v>
                </c:pt>
                <c:pt idx="9">
                  <c:v>293.86349999999999</c:v>
                </c:pt>
                <c:pt idx="10">
                  <c:v>293.87029999999999</c:v>
                </c:pt>
                <c:pt idx="11">
                  <c:v>293.87709999999998</c:v>
                </c:pt>
                <c:pt idx="12">
                  <c:v>293.88400000000001</c:v>
                </c:pt>
                <c:pt idx="13">
                  <c:v>293.89080000000001</c:v>
                </c:pt>
                <c:pt idx="14">
                  <c:v>293.89769999999999</c:v>
                </c:pt>
                <c:pt idx="15">
                  <c:v>293.90559999999999</c:v>
                </c:pt>
                <c:pt idx="16">
                  <c:v>293.9135</c:v>
                </c:pt>
                <c:pt idx="17">
                  <c:v>293.92140000000001</c:v>
                </c:pt>
                <c:pt idx="18">
                  <c:v>293.92930000000001</c:v>
                </c:pt>
                <c:pt idx="19">
                  <c:v>293.93720000000002</c:v>
                </c:pt>
                <c:pt idx="20">
                  <c:v>293.94510000000002</c:v>
                </c:pt>
                <c:pt idx="21">
                  <c:v>293.95299999999997</c:v>
                </c:pt>
                <c:pt idx="22">
                  <c:v>293.96089999999998</c:v>
                </c:pt>
                <c:pt idx="23">
                  <c:v>293.96879999999999</c:v>
                </c:pt>
                <c:pt idx="24">
                  <c:v>293.97669999999999</c:v>
                </c:pt>
                <c:pt idx="25">
                  <c:v>293.9846</c:v>
                </c:pt>
                <c:pt idx="26">
                  <c:v>293.99250000000001</c:v>
                </c:pt>
                <c:pt idx="27">
                  <c:v>294.00049999999999</c:v>
                </c:pt>
                <c:pt idx="28">
                  <c:v>294.00799999999998</c:v>
                </c:pt>
                <c:pt idx="29">
                  <c:v>294.0154</c:v>
                </c:pt>
                <c:pt idx="30">
                  <c:v>294.02280000000002</c:v>
                </c:pt>
                <c:pt idx="31">
                  <c:v>294.03019999999998</c:v>
                </c:pt>
                <c:pt idx="32">
                  <c:v>294.03750000000002</c:v>
                </c:pt>
                <c:pt idx="33">
                  <c:v>294.04489999999998</c:v>
                </c:pt>
                <c:pt idx="34">
                  <c:v>294.0523</c:v>
                </c:pt>
                <c:pt idx="35">
                  <c:v>294.05970000000002</c:v>
                </c:pt>
                <c:pt idx="36">
                  <c:v>294.06709999999998</c:v>
                </c:pt>
                <c:pt idx="37">
                  <c:v>294.07440000000003</c:v>
                </c:pt>
                <c:pt idx="38">
                  <c:v>294.08179999999999</c:v>
                </c:pt>
                <c:pt idx="39">
                  <c:v>294.08920000000001</c:v>
                </c:pt>
                <c:pt idx="40">
                  <c:v>294.09660000000002</c:v>
                </c:pt>
                <c:pt idx="41">
                  <c:v>294.10399999999998</c:v>
                </c:pt>
                <c:pt idx="42">
                  <c:v>294.11130000000003</c:v>
                </c:pt>
                <c:pt idx="43">
                  <c:v>294.11869999999999</c:v>
                </c:pt>
                <c:pt idx="44">
                  <c:v>294.12610000000001</c:v>
                </c:pt>
                <c:pt idx="45">
                  <c:v>294.13350000000003</c:v>
                </c:pt>
                <c:pt idx="46">
                  <c:v>294.14089999999999</c:v>
                </c:pt>
                <c:pt idx="47">
                  <c:v>294.14819999999997</c:v>
                </c:pt>
                <c:pt idx="48">
                  <c:v>294.15559999999999</c:v>
                </c:pt>
                <c:pt idx="49">
                  <c:v>294.16300000000001</c:v>
                </c:pt>
                <c:pt idx="50">
                  <c:v>294.17039999999997</c:v>
                </c:pt>
                <c:pt idx="51">
                  <c:v>294.17770000000002</c:v>
                </c:pt>
                <c:pt idx="52">
                  <c:v>294.18509999999998</c:v>
                </c:pt>
                <c:pt idx="53">
                  <c:v>293.5394</c:v>
                </c:pt>
                <c:pt idx="54">
                  <c:v>292.18599999999998</c:v>
                </c:pt>
                <c:pt idx="55">
                  <c:v>290.84089999999998</c:v>
                </c:pt>
                <c:pt idx="56">
                  <c:v>289.51620000000003</c:v>
                </c:pt>
                <c:pt idx="57">
                  <c:v>288.19139999999999</c:v>
                </c:pt>
                <c:pt idx="58">
                  <c:v>286.86669999999998</c:v>
                </c:pt>
                <c:pt idx="59">
                  <c:v>285.5419</c:v>
                </c:pt>
                <c:pt idx="60">
                  <c:v>284.21710000000002</c:v>
                </c:pt>
                <c:pt idx="61">
                  <c:v>283.13350000000003</c:v>
                </c:pt>
                <c:pt idx="62">
                  <c:v>282.61239999999998</c:v>
                </c:pt>
                <c:pt idx="63">
                  <c:v>282.09129999999999</c:v>
                </c:pt>
                <c:pt idx="64">
                  <c:v>281.57029999999997</c:v>
                </c:pt>
                <c:pt idx="65">
                  <c:v>281.04919999999998</c:v>
                </c:pt>
                <c:pt idx="66">
                  <c:v>280.52809999999999</c:v>
                </c:pt>
                <c:pt idx="67">
                  <c:v>280.00700000000001</c:v>
                </c:pt>
                <c:pt idx="68">
                  <c:v>279.48599999999999</c:v>
                </c:pt>
                <c:pt idx="69">
                  <c:v>278.95440000000002</c:v>
                </c:pt>
                <c:pt idx="70">
                  <c:v>278.34620000000001</c:v>
                </c:pt>
                <c:pt idx="71">
                  <c:v>278.26409999999998</c:v>
                </c:pt>
                <c:pt idx="72">
                  <c:v>278.30529999999999</c:v>
                </c:pt>
                <c:pt idx="73">
                  <c:v>278.34730000000002</c:v>
                </c:pt>
                <c:pt idx="74">
                  <c:v>278.38959999999997</c:v>
                </c:pt>
                <c:pt idx="75">
                  <c:v>278.43189999999998</c:v>
                </c:pt>
                <c:pt idx="76">
                  <c:v>278.4742</c:v>
                </c:pt>
                <c:pt idx="77">
                  <c:v>278.51650000000001</c:v>
                </c:pt>
                <c:pt idx="78">
                  <c:v>278.55880000000002</c:v>
                </c:pt>
                <c:pt idx="79">
                  <c:v>278.60109999999997</c:v>
                </c:pt>
                <c:pt idx="80">
                  <c:v>278.64339999999999</c:v>
                </c:pt>
                <c:pt idx="81">
                  <c:v>278.6857</c:v>
                </c:pt>
                <c:pt idx="82">
                  <c:v>278.72800000000001</c:v>
                </c:pt>
                <c:pt idx="83">
                  <c:v>278.77030000000002</c:v>
                </c:pt>
                <c:pt idx="84">
                  <c:v>278.81259999999997</c:v>
                </c:pt>
                <c:pt idx="85">
                  <c:v>278.85489999999999</c:v>
                </c:pt>
                <c:pt idx="86">
                  <c:v>278.8972</c:v>
                </c:pt>
                <c:pt idx="87">
                  <c:v>278.93950000000001</c:v>
                </c:pt>
                <c:pt idx="88">
                  <c:v>278.98180000000002</c:v>
                </c:pt>
                <c:pt idx="89">
                  <c:v>279.02409999999998</c:v>
                </c:pt>
                <c:pt idx="90">
                  <c:v>279.06639999999999</c:v>
                </c:pt>
                <c:pt idx="91">
                  <c:v>279.1087</c:v>
                </c:pt>
                <c:pt idx="92">
                  <c:v>279.15100000000001</c:v>
                </c:pt>
                <c:pt idx="93">
                  <c:v>279.19330000000002</c:v>
                </c:pt>
                <c:pt idx="94">
                  <c:v>279.23559999999998</c:v>
                </c:pt>
                <c:pt idx="95">
                  <c:v>279.27789999999999</c:v>
                </c:pt>
                <c:pt idx="96">
                  <c:v>279.3202</c:v>
                </c:pt>
                <c:pt idx="97">
                  <c:v>279.36250000000001</c:v>
                </c:pt>
                <c:pt idx="98">
                  <c:v>279.40480000000002</c:v>
                </c:pt>
                <c:pt idx="99">
                  <c:v>279.44709999999998</c:v>
                </c:pt>
                <c:pt idx="100">
                  <c:v>279.48939999999999</c:v>
                </c:pt>
                <c:pt idx="101">
                  <c:v>279.5317</c:v>
                </c:pt>
                <c:pt idx="102">
                  <c:v>279.57400000000001</c:v>
                </c:pt>
                <c:pt idx="103">
                  <c:v>279.61630000000002</c:v>
                </c:pt>
                <c:pt idx="104">
                  <c:v>279.65859999999998</c:v>
                </c:pt>
                <c:pt idx="105">
                  <c:v>279.70089999999999</c:v>
                </c:pt>
                <c:pt idx="106">
                  <c:v>279.80160000000001</c:v>
                </c:pt>
                <c:pt idx="107">
                  <c:v>279.935</c:v>
                </c:pt>
                <c:pt idx="108">
                  <c:v>280.0684</c:v>
                </c:pt>
                <c:pt idx="109">
                  <c:v>280.20179999999999</c:v>
                </c:pt>
                <c:pt idx="110">
                  <c:v>280.33519999999999</c:v>
                </c:pt>
                <c:pt idx="111">
                  <c:v>280.46859999999998</c:v>
                </c:pt>
                <c:pt idx="112">
                  <c:v>280.60199999999998</c:v>
                </c:pt>
                <c:pt idx="113">
                  <c:v>280.7355</c:v>
                </c:pt>
                <c:pt idx="114">
                  <c:v>280.8689</c:v>
                </c:pt>
                <c:pt idx="115">
                  <c:v>281.00229999999999</c:v>
                </c:pt>
                <c:pt idx="116">
                  <c:v>281.13569999999999</c:v>
                </c:pt>
                <c:pt idx="117">
                  <c:v>281.26909999999998</c:v>
                </c:pt>
                <c:pt idx="118">
                  <c:v>281.40249999999997</c:v>
                </c:pt>
                <c:pt idx="119">
                  <c:v>281.53590000000003</c:v>
                </c:pt>
                <c:pt idx="120">
                  <c:v>281.6694</c:v>
                </c:pt>
                <c:pt idx="121">
                  <c:v>281.80279999999999</c:v>
                </c:pt>
                <c:pt idx="122">
                  <c:v>281.93619999999999</c:v>
                </c:pt>
                <c:pt idx="123">
                  <c:v>282.06959999999998</c:v>
                </c:pt>
                <c:pt idx="124">
                  <c:v>282.20299999999997</c:v>
                </c:pt>
                <c:pt idx="125">
                  <c:v>282.33640000000003</c:v>
                </c:pt>
                <c:pt idx="126">
                  <c:v>282.46980000000002</c:v>
                </c:pt>
                <c:pt idx="127">
                  <c:v>282.60320000000002</c:v>
                </c:pt>
                <c:pt idx="128">
                  <c:v>282.73669999999998</c:v>
                </c:pt>
                <c:pt idx="129">
                  <c:v>282.87009999999998</c:v>
                </c:pt>
                <c:pt idx="130">
                  <c:v>283.00349999999997</c:v>
                </c:pt>
                <c:pt idx="131">
                  <c:v>283.13459999999998</c:v>
                </c:pt>
                <c:pt idx="132">
                  <c:v>283.26310000000001</c:v>
                </c:pt>
                <c:pt idx="133">
                  <c:v>283.39159999999998</c:v>
                </c:pt>
                <c:pt idx="134">
                  <c:v>283.52010000000001</c:v>
                </c:pt>
                <c:pt idx="135">
                  <c:v>283.64859999999999</c:v>
                </c:pt>
                <c:pt idx="136">
                  <c:v>283.77710000000002</c:v>
                </c:pt>
                <c:pt idx="137">
                  <c:v>283.90559999999999</c:v>
                </c:pt>
                <c:pt idx="138">
                  <c:v>284.03410000000002</c:v>
                </c:pt>
                <c:pt idx="139">
                  <c:v>284.1626</c:v>
                </c:pt>
                <c:pt idx="140">
                  <c:v>284.29109999999997</c:v>
                </c:pt>
                <c:pt idx="141">
                  <c:v>284.4196</c:v>
                </c:pt>
                <c:pt idx="142">
                  <c:v>284.54809999999998</c:v>
                </c:pt>
                <c:pt idx="143">
                  <c:v>284.63049999999998</c:v>
                </c:pt>
                <c:pt idx="144">
                  <c:v>284.70650000000001</c:v>
                </c:pt>
                <c:pt idx="145">
                  <c:v>284.7826</c:v>
                </c:pt>
                <c:pt idx="146">
                  <c:v>284.85860000000002</c:v>
                </c:pt>
                <c:pt idx="147">
                  <c:v>284.93470000000002</c:v>
                </c:pt>
                <c:pt idx="148">
                  <c:v>285.01069999999999</c:v>
                </c:pt>
                <c:pt idx="149">
                  <c:v>285.08670000000001</c:v>
                </c:pt>
                <c:pt idx="150">
                  <c:v>285.1628</c:v>
                </c:pt>
                <c:pt idx="151">
                  <c:v>285.23880000000003</c:v>
                </c:pt>
                <c:pt idx="152">
                  <c:v>285.31490000000002</c:v>
                </c:pt>
                <c:pt idx="153">
                  <c:v>285.39089999999999</c:v>
                </c:pt>
                <c:pt idx="154">
                  <c:v>285.46699999999998</c:v>
                </c:pt>
                <c:pt idx="155">
                  <c:v>285.54300000000001</c:v>
                </c:pt>
                <c:pt idx="156">
                  <c:v>285.6191</c:v>
                </c:pt>
                <c:pt idx="157">
                  <c:v>285.69479999999999</c:v>
                </c:pt>
                <c:pt idx="158">
                  <c:v>285.7704</c:v>
                </c:pt>
                <c:pt idx="159">
                  <c:v>285.84609999999998</c:v>
                </c:pt>
                <c:pt idx="160">
                  <c:v>285.92180000000002</c:v>
                </c:pt>
                <c:pt idx="161">
                  <c:v>285.99740000000003</c:v>
                </c:pt>
                <c:pt idx="162">
                  <c:v>286.07310000000001</c:v>
                </c:pt>
                <c:pt idx="163">
                  <c:v>286.14879999999999</c:v>
                </c:pt>
                <c:pt idx="164">
                  <c:v>286.2244</c:v>
                </c:pt>
                <c:pt idx="165">
                  <c:v>286.30009999999999</c:v>
                </c:pt>
                <c:pt idx="166">
                  <c:v>286.37580000000003</c:v>
                </c:pt>
                <c:pt idx="167">
                  <c:v>286.45139999999998</c:v>
                </c:pt>
                <c:pt idx="168">
                  <c:v>286.52710000000002</c:v>
                </c:pt>
                <c:pt idx="169">
                  <c:v>286.6028</c:v>
                </c:pt>
                <c:pt idx="170">
                  <c:v>286.67840000000001</c:v>
                </c:pt>
                <c:pt idx="171">
                  <c:v>286.75409999999999</c:v>
                </c:pt>
                <c:pt idx="172">
                  <c:v>286.82979999999998</c:v>
                </c:pt>
                <c:pt idx="173">
                  <c:v>286.90539999999999</c:v>
                </c:pt>
                <c:pt idx="174">
                  <c:v>286.95769999999999</c:v>
                </c:pt>
                <c:pt idx="175">
                  <c:v>287.0077</c:v>
                </c:pt>
                <c:pt idx="176">
                  <c:v>287.05770000000001</c:v>
                </c:pt>
                <c:pt idx="177">
                  <c:v>287.10770000000002</c:v>
                </c:pt>
                <c:pt idx="178">
                  <c:v>287.15769999999998</c:v>
                </c:pt>
                <c:pt idx="179">
                  <c:v>287.20769999999999</c:v>
                </c:pt>
                <c:pt idx="180">
                  <c:v>287.2577</c:v>
                </c:pt>
                <c:pt idx="181">
                  <c:v>287.30770000000001</c:v>
                </c:pt>
                <c:pt idx="182">
                  <c:v>287.35770000000002</c:v>
                </c:pt>
                <c:pt idx="183">
                  <c:v>287.4076</c:v>
                </c:pt>
                <c:pt idx="184">
                  <c:v>287.45760000000001</c:v>
                </c:pt>
                <c:pt idx="185">
                  <c:v>287.50760000000002</c:v>
                </c:pt>
                <c:pt idx="186">
                  <c:v>287.55759999999998</c:v>
                </c:pt>
                <c:pt idx="187">
                  <c:v>287.60759999999999</c:v>
                </c:pt>
                <c:pt idx="188">
                  <c:v>287.6576</c:v>
                </c:pt>
                <c:pt idx="189">
                  <c:v>287.70760000000001</c:v>
                </c:pt>
                <c:pt idx="190">
                  <c:v>287.75760000000002</c:v>
                </c:pt>
                <c:pt idx="191">
                  <c:v>287.8075</c:v>
                </c:pt>
                <c:pt idx="192">
                  <c:v>287.85750000000002</c:v>
                </c:pt>
                <c:pt idx="193">
                  <c:v>287.90750000000003</c:v>
                </c:pt>
                <c:pt idx="194">
                  <c:v>287.95749999999998</c:v>
                </c:pt>
                <c:pt idx="195">
                  <c:v>288.00749999999999</c:v>
                </c:pt>
                <c:pt idx="196">
                  <c:v>288.0575</c:v>
                </c:pt>
                <c:pt idx="197">
                  <c:v>288.10750000000002</c:v>
                </c:pt>
                <c:pt idx="198">
                  <c:v>288.15750000000003</c:v>
                </c:pt>
                <c:pt idx="199">
                  <c:v>288.20740000000001</c:v>
                </c:pt>
                <c:pt idx="200">
                  <c:v>288.25740000000002</c:v>
                </c:pt>
                <c:pt idx="201">
                  <c:v>288.30829999999997</c:v>
                </c:pt>
                <c:pt idx="202">
                  <c:v>288.36079999999998</c:v>
                </c:pt>
                <c:pt idx="203">
                  <c:v>288.41329999999999</c:v>
                </c:pt>
                <c:pt idx="204">
                  <c:v>288.4658</c:v>
                </c:pt>
                <c:pt idx="205">
                  <c:v>288.51830000000001</c:v>
                </c:pt>
                <c:pt idx="206">
                  <c:v>288.57080000000002</c:v>
                </c:pt>
                <c:pt idx="207">
                  <c:v>288.62329999999997</c:v>
                </c:pt>
                <c:pt idx="208">
                  <c:v>288.67579999999998</c:v>
                </c:pt>
                <c:pt idx="209">
                  <c:v>288.72829999999999</c:v>
                </c:pt>
                <c:pt idx="210">
                  <c:v>288.7808</c:v>
                </c:pt>
                <c:pt idx="211">
                  <c:v>288.83330000000001</c:v>
                </c:pt>
                <c:pt idx="212">
                  <c:v>288.88569999999999</c:v>
                </c:pt>
                <c:pt idx="213">
                  <c:v>288.93819999999999</c:v>
                </c:pt>
                <c:pt idx="214">
                  <c:v>288.9907</c:v>
                </c:pt>
                <c:pt idx="215">
                  <c:v>289.04320000000001</c:v>
                </c:pt>
                <c:pt idx="216">
                  <c:v>289.09570000000002</c:v>
                </c:pt>
                <c:pt idx="217">
                  <c:v>289.14819999999997</c:v>
                </c:pt>
                <c:pt idx="218">
                  <c:v>289.20069999999998</c:v>
                </c:pt>
                <c:pt idx="219">
                  <c:v>289.25319999999999</c:v>
                </c:pt>
                <c:pt idx="220">
                  <c:v>289.3057</c:v>
                </c:pt>
                <c:pt idx="221">
                  <c:v>289.35820000000001</c:v>
                </c:pt>
                <c:pt idx="222">
                  <c:v>289.41070000000002</c:v>
                </c:pt>
                <c:pt idx="223">
                  <c:v>289.46319999999997</c:v>
                </c:pt>
                <c:pt idx="224">
                  <c:v>289.51569999999998</c:v>
                </c:pt>
                <c:pt idx="225">
                  <c:v>289.56819999999999</c:v>
                </c:pt>
                <c:pt idx="226">
                  <c:v>289.6207</c:v>
                </c:pt>
                <c:pt idx="227">
                  <c:v>289.67320000000001</c:v>
                </c:pt>
                <c:pt idx="228">
                  <c:v>289.72570000000002</c:v>
                </c:pt>
                <c:pt idx="229">
                  <c:v>289.77820000000003</c:v>
                </c:pt>
                <c:pt idx="230">
                  <c:v>289.81959999999998</c:v>
                </c:pt>
                <c:pt idx="231">
                  <c:v>289.83589999999998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57-46BB-9B3F-08778951E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2457-46BB-9B3F-08778951EF1F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4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26</xdr:col>
      <xdr:colOff>22105</xdr:colOff>
      <xdr:row>21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36A373-0AD8-488D-A218-0389C2E30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8985</xdr:rowOff>
    </xdr:from>
    <xdr:to>
      <xdr:col>16</xdr:col>
      <xdr:colOff>26957</xdr:colOff>
      <xdr:row>18</xdr:row>
      <xdr:rowOff>44929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F5A148E-225E-4FD6-A77E-316055001407}"/>
            </a:ext>
          </a:extLst>
        </xdr:cNvPr>
        <xdr:cNvCxnSpPr/>
      </xdr:nvCxnSpPr>
      <xdr:spPr>
        <a:xfrm flipH="1" flipV="1">
          <a:off x="9722689" y="2650825"/>
          <a:ext cx="26957" cy="79075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0.02934</cdr:x>
      <cdr:y>0.42133</cdr:y>
    </cdr:from>
    <cdr:to>
      <cdr:x>0.62235</cdr:x>
      <cdr:y>0.42192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94075" y="1675236"/>
          <a:ext cx="7966084" cy="234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0.11667</cdr:x>
      <cdr:y>0.18262</cdr:y>
    </cdr:from>
    <cdr:to>
      <cdr:x>0.13535</cdr:x>
      <cdr:y>0.2775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565799" y="732778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0.24545</cdr:x>
      <cdr:y>0.306</cdr:y>
    </cdr:from>
    <cdr:to>
      <cdr:x>0.26413</cdr:x>
      <cdr:y>0.40088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94275" y="1227880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0.15558</cdr:x>
      <cdr:y>0.20078</cdr:y>
    </cdr:from>
    <cdr:to>
      <cdr:x>0.17426</cdr:x>
      <cdr:y>0.29566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088046" y="805676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0.18773</cdr:x>
      <cdr:y>0.22638</cdr:y>
    </cdr:from>
    <cdr:to>
      <cdr:x>0.20641</cdr:x>
      <cdr:y>0.32126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519574" y="908380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0.22163</cdr:x>
      <cdr:y>0.26724</cdr:y>
    </cdr:from>
    <cdr:to>
      <cdr:x>0.24031</cdr:x>
      <cdr:y>0.36212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74587" y="1072340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0.43507</cdr:x>
      <cdr:y>0.54883</cdr:y>
    </cdr:from>
    <cdr:to>
      <cdr:x>0.60766</cdr:x>
      <cdr:y>0.61554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839148" y="2202287"/>
          <a:ext cx="2316367" cy="2676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0.43515</cdr:x>
      <cdr:y>0.55386</cdr:y>
    </cdr:from>
    <cdr:to>
      <cdr:x>0.55987</cdr:x>
      <cdr:y>0.61919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5840193" y="2222461"/>
          <a:ext cx="1673894" cy="2621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0.03015</cdr:x>
      <cdr:y>0.3207</cdr:y>
    </cdr:from>
    <cdr:to>
      <cdr:x>0.62316</cdr:x>
      <cdr:y>0.3213</cdr:y>
    </cdr:to>
    <cdr:cxnSp macro="">
      <cdr:nvCxnSpPr>
        <cdr:cNvPr id="29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05077" y="1275125"/>
          <a:ext cx="7966085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0.09788</cdr:x>
      <cdr:y>0.18202</cdr:y>
    </cdr:from>
    <cdr:to>
      <cdr:x>0.11656</cdr:x>
      <cdr:y>0.27691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313722" y="730375"/>
          <a:ext cx="250708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0.0761</cdr:x>
      <cdr:y>0.18404</cdr:y>
    </cdr:from>
    <cdr:to>
      <cdr:x>0.09478</cdr:x>
      <cdr:y>0.27893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021289" y="738480"/>
          <a:ext cx="250709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0.31272</cdr:x>
      <cdr:y>0.34457</cdr:y>
    </cdr:from>
    <cdr:to>
      <cdr:x>0.3314</cdr:x>
      <cdr:y>0.43945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197044" y="1382658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0.02993</cdr:x>
      <cdr:y>0.61524</cdr:y>
    </cdr:from>
    <cdr:to>
      <cdr:x>0.83173</cdr:x>
      <cdr:y>0.61567</cdr:y>
    </cdr:to>
    <cdr:cxnSp macro="">
      <cdr:nvCxnSpPr>
        <cdr:cNvPr id="82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A1524F8-C4D1-45BC-8712-54566C55F4BF}"/>
            </a:ext>
          </a:extLst>
        </cdr:cNvPr>
        <cdr:cNvCxnSpPr/>
      </cdr:nvCxnSpPr>
      <cdr:spPr>
        <a:xfrm xmlns:a="http://schemas.openxmlformats.org/drawingml/2006/main">
          <a:off x="402000" y="2446197"/>
          <a:ext cx="10770825" cy="172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0.02627</cdr:x>
      <cdr:y>0.51676</cdr:y>
    </cdr:from>
    <cdr:to>
      <cdr:x>0.61928</cdr:x>
      <cdr:y>0.51736</cdr:y>
    </cdr:to>
    <cdr:cxnSp macro="">
      <cdr:nvCxnSpPr>
        <cdr:cNvPr id="85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52833" y="2054664"/>
          <a:ext cx="7966084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0.14142</cdr:x>
      <cdr:y>0.26169</cdr:y>
    </cdr:from>
    <cdr:to>
      <cdr:x>0.57773</cdr:x>
      <cdr:y>0.61681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1899690" y="1040475"/>
          <a:ext cx="5861076" cy="1411996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57263 h 1426066"/>
            <a:gd name="connsiteX5" fmla="*/ 1082587 w 5873447"/>
            <a:gd name="connsiteY5" fmla="*/ 267103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57263 h 1426066"/>
            <a:gd name="connsiteX5" fmla="*/ 987136 w 5873447"/>
            <a:gd name="connsiteY5" fmla="*/ 238244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47643 h 1426066"/>
            <a:gd name="connsiteX5" fmla="*/ 987136 w 5873447"/>
            <a:gd name="connsiteY5" fmla="*/ 238244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082552 w 5873447"/>
            <a:gd name="connsiteY3" fmla="*/ 647643 h 1426066"/>
            <a:gd name="connsiteX4" fmla="*/ 1846837 w 5873447"/>
            <a:gd name="connsiteY4" fmla="*/ 647643 h 1426066"/>
            <a:gd name="connsiteX5" fmla="*/ 987136 w 5873447"/>
            <a:gd name="connsiteY5" fmla="*/ 238244 h 1426066"/>
            <a:gd name="connsiteX6" fmla="*/ 0 w 5873447"/>
            <a:gd name="connsiteY6" fmla="*/ 0 h 1426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73447" h="1426066">
              <a:moveTo>
                <a:pt x="5873447" y="1426066"/>
              </a:moveTo>
              <a:lnTo>
                <a:pt x="3982054" y="1426066"/>
              </a:lnTo>
              <a:lnTo>
                <a:pt x="3880000" y="1045066"/>
              </a:lnTo>
              <a:lnTo>
                <a:pt x="3082552" y="647643"/>
              </a:lnTo>
              <a:lnTo>
                <a:pt x="1846837" y="647643"/>
              </a:lnTo>
              <a:lnTo>
                <a:pt x="987136" y="238244"/>
              </a:lnTo>
              <a:cubicBezTo>
                <a:pt x="411620" y="93235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0.28715</cdr:x>
      <cdr:y>0.34327</cdr:y>
    </cdr:from>
    <cdr:to>
      <cdr:x>0.30583</cdr:x>
      <cdr:y>0.43815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853949" y="1377432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0.27028</cdr:x>
      <cdr:y>0.42104</cdr:y>
    </cdr:from>
    <cdr:to>
      <cdr:x>0.27955</cdr:x>
      <cdr:y>0.45266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627545" y="1689510"/>
          <a:ext cx="124414" cy="12687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0.42039</cdr:x>
      <cdr:y>0.5158</cdr:y>
    </cdr:from>
    <cdr:to>
      <cdr:x>0.42967</cdr:x>
      <cdr:y>0.54742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642204" y="2069749"/>
          <a:ext cx="124548" cy="12688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0.34211</cdr:x>
      <cdr:y>0.41166</cdr:y>
    </cdr:from>
    <cdr:to>
      <cdr:x>0.45573</cdr:x>
      <cdr:y>0.51944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591591" y="1651870"/>
          <a:ext cx="1524918" cy="43248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520753" h="430249">
              <a:moveTo>
                <a:pt x="2706" y="0"/>
              </a:moveTo>
              <a:lnTo>
                <a:pt x="446485" y="5413"/>
              </a:lnTo>
              <a:lnTo>
                <a:pt x="1152742" y="381542"/>
              </a:lnTo>
              <a:lnTo>
                <a:pt x="1520753" y="373424"/>
              </a:lnTo>
              <a:lnTo>
                <a:pt x="1520753" y="422131"/>
              </a:lnTo>
              <a:lnTo>
                <a:pt x="1141918" y="430249"/>
              </a:lnTo>
              <a:lnTo>
                <a:pt x="411307" y="46002"/>
              </a:lnTo>
              <a:lnTo>
                <a:pt x="0" y="43296"/>
              </a:lnTo>
              <a:lnTo>
                <a:pt x="2706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0.23134</cdr:x>
      <cdr:y>0.45387</cdr:y>
    </cdr:from>
    <cdr:to>
      <cdr:x>0.27012</cdr:x>
      <cdr:y>0.58261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104916" y="1821227"/>
          <a:ext cx="520475" cy="51659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0.23892</cdr:x>
      <cdr:y>0.54094</cdr:y>
    </cdr:from>
    <cdr:to>
      <cdr:x>0.41797</cdr:x>
      <cdr:y>0.5952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3206649" y="2170601"/>
          <a:ext cx="2403026" cy="21773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0.18585</cdr:x>
      <cdr:y>0.56616</cdr:y>
    </cdr:from>
    <cdr:to>
      <cdr:x>0.25415</cdr:x>
      <cdr:y>0.6707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494385" y="2271809"/>
          <a:ext cx="916669" cy="419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0.17911</cdr:x>
      <cdr:y>0.09064</cdr:y>
    </cdr:from>
    <cdr:to>
      <cdr:x>0.30216</cdr:x>
      <cdr:y>0.23197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397960" y="365542"/>
          <a:ext cx="1647355" cy="56993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0.25522</cdr:x>
      <cdr:y>0.09161</cdr:y>
    </cdr:from>
    <cdr:to>
      <cdr:x>0.30216</cdr:x>
      <cdr:y>0.28873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425336" y="367600"/>
          <a:ext cx="630018" cy="79096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0.30742</cdr:x>
      <cdr:y>0.33209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51462" y="359855"/>
          <a:ext cx="74511" cy="97272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0.4073</cdr:x>
      <cdr:y>0.70712</cdr:y>
    </cdr:from>
    <cdr:to>
      <cdr:x>0.4756</cdr:x>
      <cdr:y>0.77083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5484289" y="2786118"/>
          <a:ext cx="919655" cy="251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0.4528</cdr:x>
      <cdr:y>0.61871</cdr:y>
    </cdr:from>
    <cdr:to>
      <cdr:x>0.45859</cdr:x>
      <cdr:y>0.72537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096876" y="2437756"/>
          <a:ext cx="77962" cy="4202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0.64222</cdr:x>
      <cdr:y>0.2793</cdr:y>
    </cdr:from>
    <cdr:to>
      <cdr:x>0.7539</cdr:x>
      <cdr:y>0.34416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47508" y="1100460"/>
          <a:ext cx="1503764" cy="255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0.54898</cdr:x>
      <cdr:y>0.34857</cdr:y>
    </cdr:from>
    <cdr:to>
      <cdr:x>0.69069</cdr:x>
      <cdr:y>0.52475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391945" y="1373414"/>
          <a:ext cx="1908116" cy="694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0.4255</cdr:x>
      <cdr:y>0.23391</cdr:y>
    </cdr:from>
    <cdr:to>
      <cdr:x>0.49111</cdr:x>
      <cdr:y>0.49043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696576" y="943288"/>
          <a:ext cx="878329" cy="10344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0.42709</cdr:x>
      <cdr:y>0.51466</cdr:y>
    </cdr:from>
    <cdr:to>
      <cdr:x>0.55992</cdr:x>
      <cdr:y>0.54621</cdr:y>
    </cdr:to>
    <cdr:sp macro="" textlink="">
      <cdr:nvSpPr>
        <cdr:cNvPr id="88" name="Freeform: Shape 87">
          <a:extLst xmlns:a="http://schemas.openxmlformats.org/drawingml/2006/main">
            <a:ext uri="{FF2B5EF4-FFF2-40B4-BE49-F238E27FC236}">
              <a16:creationId xmlns:a16="http://schemas.microsoft.com/office/drawing/2014/main" id="{041D4EF1-AC8D-44A1-ACE7-D9E81CCA6EBD}"/>
            </a:ext>
          </a:extLst>
        </cdr:cNvPr>
        <cdr:cNvSpPr/>
      </cdr:nvSpPr>
      <cdr:spPr>
        <a:xfrm xmlns:a="http://schemas.openxmlformats.org/drawingml/2006/main">
          <a:off x="5737225" y="2046288"/>
          <a:ext cx="1784330" cy="12545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75852" h="128221">
              <a:moveTo>
                <a:pt x="0" y="0"/>
              </a:moveTo>
              <a:lnTo>
                <a:pt x="1577609" y="2809"/>
              </a:lnTo>
              <a:lnTo>
                <a:pt x="1775852" y="128221"/>
              </a:lnTo>
              <a:lnTo>
                <a:pt x="970818" y="128221"/>
              </a:lnTo>
              <a:lnTo>
                <a:pt x="170501" y="128221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0.51586</cdr:x>
      <cdr:y>0.82559</cdr:y>
    </cdr:from>
    <cdr:to>
      <cdr:x>0.6133</cdr:x>
      <cdr:y>0.90085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0E82532E-AA37-431A-A46D-90CF1BF248DF}"/>
            </a:ext>
          </a:extLst>
        </cdr:cNvPr>
        <cdr:cNvSpPr txBox="1"/>
      </cdr:nvSpPr>
      <cdr:spPr>
        <a:xfrm xmlns:a="http://schemas.openxmlformats.org/drawingml/2006/main">
          <a:off x="6946061" y="3252877"/>
          <a:ext cx="1311934" cy="2965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284.5'</a:t>
          </a:r>
        </a:p>
      </cdr:txBody>
    </cdr:sp>
  </cdr:relSizeAnchor>
  <cdr:relSizeAnchor xmlns:cdr="http://schemas.openxmlformats.org/drawingml/2006/chartDrawing">
    <cdr:from>
      <cdr:x>0.70623</cdr:x>
      <cdr:y>0.46674</cdr:y>
    </cdr:from>
    <cdr:to>
      <cdr:x>0.83048</cdr:x>
      <cdr:y>0.58945</cdr:y>
    </cdr:to>
    <cdr:sp macro="" textlink="">
      <cdr:nvSpPr>
        <cdr:cNvPr id="9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509298" y="1838984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0.60766</cdr:x>
      <cdr:y>0.52809</cdr:y>
    </cdr:from>
    <cdr:to>
      <cdr:x>0.70623</cdr:x>
      <cdr:y>0.58219</cdr:y>
    </cdr:to>
    <cdr:cxnSp macro="">
      <cdr:nvCxnSpPr>
        <cdr:cNvPr id="95" name="Straight Arrow Connector 94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>
          <a:stCxn xmlns:a="http://schemas.openxmlformats.org/drawingml/2006/main" id="94" idx="1"/>
          <a:endCxn xmlns:a="http://schemas.openxmlformats.org/drawingml/2006/main" id="24" idx="3"/>
        </cdr:cNvCxnSpPr>
      </cdr:nvCxnSpPr>
      <cdr:spPr>
        <a:xfrm xmlns:a="http://schemas.openxmlformats.org/drawingml/2006/main" flipH="1">
          <a:off x="8182082" y="2080735"/>
          <a:ext cx="1327216" cy="21314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601164</xdr:colOff>
      <xdr:row>1</xdr:row>
      <xdr:rowOff>4646</xdr:rowOff>
    </xdr:from>
    <xdr:to>
      <xdr:col>26</xdr:col>
      <xdr:colOff>14950</xdr:colOff>
      <xdr:row>21</xdr:row>
      <xdr:rowOff>170672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B5E3D5-70E4-471F-85E5-00567A327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83820</xdr:colOff>
      <xdr:row>7</xdr:row>
      <xdr:rowOff>15240</xdr:rowOff>
    </xdr:from>
    <xdr:ext cx="464819" cy="190500"/>
    <xdr:sp macro="" textlink="" fLocksText="0">
      <xdr:nvSpPr>
        <xdr:cNvPr id="6" name="TextBox 5">
          <a:extLst>
            <a:ext uri="{FF2B5EF4-FFF2-40B4-BE49-F238E27FC236}">
              <a16:creationId xmlns:a16="http://schemas.microsoft.com/office/drawing/2014/main" id="{925C582A-46EA-4ABF-9C19-518A272D0C52}"/>
            </a:ext>
          </a:extLst>
        </xdr:cNvPr>
        <xdr:cNvSpPr txBox="1"/>
      </xdr:nvSpPr>
      <xdr:spPr>
        <a:xfrm>
          <a:off x="5593080" y="1295400"/>
          <a:ext cx="464819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/>
            <a:t>&lt;6':1.5'</a:t>
          </a:r>
        </a:p>
      </xdr:txBody>
    </xdr:sp>
    <xdr:clientData fLocksWithSheet="0"/>
  </xdr:one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0.185</cdr:x>
      <cdr:y>0.17947</cdr:y>
    </cdr:from>
    <cdr:to>
      <cdr:x>0.20368</cdr:x>
      <cdr:y>0.27435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82764" y="716364"/>
          <a:ext cx="250690" cy="3787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0.29559</cdr:x>
      <cdr:y>0.24632</cdr:y>
    </cdr:from>
    <cdr:to>
      <cdr:x>0.31427</cdr:x>
      <cdr:y>0.3412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971171" y="941843"/>
          <a:ext cx="250958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0.21389</cdr:x>
      <cdr:y>0.18281</cdr:y>
    </cdr:from>
    <cdr:to>
      <cdr:x>0.23257</cdr:x>
      <cdr:y>0.27769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873567" y="698997"/>
          <a:ext cx="250958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0.23815</cdr:x>
      <cdr:y>0.19151</cdr:y>
    </cdr:from>
    <cdr:to>
      <cdr:x>0.25683</cdr:x>
      <cdr:y>0.28639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199469" y="732268"/>
          <a:ext cx="250958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0.27009</cdr:x>
      <cdr:y>0.21697</cdr:y>
    </cdr:from>
    <cdr:to>
      <cdr:x>0.28877</cdr:x>
      <cdr:y>0.31185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28530" y="829604"/>
          <a:ext cx="250958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0.51377</cdr:x>
      <cdr:y>0.53968</cdr:y>
    </cdr:from>
    <cdr:to>
      <cdr:x>0.67499</cdr:x>
      <cdr:y>0.60639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923528" y="2173569"/>
          <a:ext cx="2172633" cy="26867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0.53091</cdr:x>
      <cdr:y>0.54699</cdr:y>
    </cdr:from>
    <cdr:to>
      <cdr:x>0.67499</cdr:x>
      <cdr:y>0.61232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7154561" y="2203009"/>
          <a:ext cx="1941600" cy="2631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0.15974</cdr:x>
      <cdr:y>0.17955</cdr:y>
    </cdr:from>
    <cdr:to>
      <cdr:x>0.17842</cdr:x>
      <cdr:y>0.27444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143805" y="716699"/>
          <a:ext cx="250689" cy="37876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0.31815</cdr:x>
      <cdr:y>0.2841</cdr:y>
    </cdr:from>
    <cdr:to>
      <cdr:x>0.33683</cdr:x>
      <cdr:y>0.37898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274185" y="1086286"/>
          <a:ext cx="250958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0.39532</cdr:x>
      <cdr:y>0.32638</cdr:y>
    </cdr:from>
    <cdr:to>
      <cdr:x>0.414</cdr:x>
      <cdr:y>0.42126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299289" y="1308162"/>
          <a:ext cx="250407" cy="38028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0.02838</cdr:x>
      <cdr:y>0.60298</cdr:y>
    </cdr:from>
    <cdr:to>
      <cdr:x>0.76361</cdr:x>
      <cdr:y>0.60298</cdr:y>
    </cdr:to>
    <cdr:cxnSp macro="">
      <cdr:nvCxnSpPr>
        <cdr:cNvPr id="83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>
          <a:off x="381217" y="2389434"/>
          <a:ext cx="9875257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0.02615</cdr:x>
      <cdr:y>0.50352</cdr:y>
    </cdr:from>
    <cdr:to>
      <cdr:x>0.66371</cdr:x>
      <cdr:y>0.50547</cdr:y>
    </cdr:to>
    <cdr:cxnSp macro="">
      <cdr:nvCxnSpPr>
        <cdr:cNvPr id="85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>
          <a:off x="351249" y="2002015"/>
          <a:ext cx="8565432" cy="776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0.24044</cdr:x>
      <cdr:y>0.26295</cdr:y>
    </cdr:from>
    <cdr:to>
      <cdr:x>0.67015</cdr:x>
      <cdr:y>0.6016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240115" y="1059035"/>
          <a:ext cx="5790847" cy="1363931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806509 w 5799956"/>
            <a:gd name="connsiteY2" fmla="*/ 101757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827956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735520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46628 w 5611064"/>
            <a:gd name="connsiteY3" fmla="*/ 573631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65860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11386 w 5611064"/>
            <a:gd name="connsiteY3" fmla="*/ 557922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40173 w 5611064"/>
            <a:gd name="connsiteY1" fmla="*/ 13528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2177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07911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69476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88763 w 5611064"/>
            <a:gd name="connsiteY5" fmla="*/ 181064 h 1359944"/>
            <a:gd name="connsiteX6" fmla="*/ 0 w 5611064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559692 w 5784645"/>
            <a:gd name="connsiteY2" fmla="*/ 980685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784645" h="1359944">
              <a:moveTo>
                <a:pt x="5784645" y="1359944"/>
              </a:moveTo>
              <a:lnTo>
                <a:pt x="3753215" y="1356555"/>
              </a:lnTo>
              <a:lnTo>
                <a:pt x="3559692" y="980685"/>
              </a:lnTo>
              <a:lnTo>
                <a:pt x="2813636" y="564341"/>
              </a:lnTo>
              <a:lnTo>
                <a:pt x="1525618" y="569561"/>
              </a:lnTo>
              <a:lnTo>
                <a:pt x="762344" y="181064"/>
              </a:lnTo>
              <a:cubicBezTo>
                <a:pt x="186828" y="36055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0.36573</cdr:x>
      <cdr:y>0.32537</cdr:y>
    </cdr:from>
    <cdr:to>
      <cdr:x>0.38441</cdr:x>
      <cdr:y>0.42025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913417" y="1244107"/>
          <a:ext cx="250958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0.50429</cdr:x>
      <cdr:y>0.50229</cdr:y>
    </cdr:from>
    <cdr:to>
      <cdr:x>0.62818</cdr:x>
      <cdr:y>0.53573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774927" y="1920569"/>
          <a:ext cx="1664411" cy="12786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775852"/>
            <a:gd name="connsiteY0" fmla="*/ 0 h 128221"/>
            <a:gd name="connsiteX1" fmla="*/ 1648023 w 1775852"/>
            <a:gd name="connsiteY1" fmla="*/ 9244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660629"/>
            <a:gd name="connsiteY0" fmla="*/ 0 h 134655"/>
            <a:gd name="connsiteX1" fmla="*/ 1532800 w 1660629"/>
            <a:gd name="connsiteY1" fmla="*/ 15678 h 134655"/>
            <a:gd name="connsiteX2" fmla="*/ 1660629 w 1660629"/>
            <a:gd name="connsiteY2" fmla="*/ 134655 h 134655"/>
            <a:gd name="connsiteX3" fmla="*/ 855595 w 1660629"/>
            <a:gd name="connsiteY3" fmla="*/ 134655 h 134655"/>
            <a:gd name="connsiteX4" fmla="*/ 55278 w 1660629"/>
            <a:gd name="connsiteY4" fmla="*/ 134655 h 1346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60629" h="134655">
              <a:moveTo>
                <a:pt x="0" y="0"/>
              </a:moveTo>
              <a:lnTo>
                <a:pt x="1532800" y="15678"/>
              </a:lnTo>
              <a:lnTo>
                <a:pt x="1660629" y="134655"/>
              </a:lnTo>
              <a:lnTo>
                <a:pt x="855595" y="134655"/>
              </a:lnTo>
              <a:lnTo>
                <a:pt x="55278" y="134655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0.34614</cdr:x>
      <cdr:y>0.39848</cdr:y>
    </cdr:from>
    <cdr:to>
      <cdr:x>0.35541</cdr:x>
      <cdr:y>0.4301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4664660" y="1604884"/>
          <a:ext cx="124923" cy="1273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0.49571</cdr:x>
      <cdr:y>0.49985</cdr:y>
    </cdr:from>
    <cdr:to>
      <cdr:x>0.50499</cdr:x>
      <cdr:y>0.53147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6680245" y="2013161"/>
          <a:ext cx="125058" cy="1273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0.41156</cdr:x>
      <cdr:y>0.39038</cdr:y>
    </cdr:from>
    <cdr:to>
      <cdr:x>0.61575</cdr:x>
      <cdr:y>0.50597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529126" y="1492684"/>
          <a:ext cx="2743200" cy="441960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6599 w 1520753"/>
            <a:gd name="connsiteY0" fmla="*/ 0 h 449768"/>
            <a:gd name="connsiteX1" fmla="*/ 446485 w 1520753"/>
            <a:gd name="connsiteY1" fmla="*/ 24932 h 449768"/>
            <a:gd name="connsiteX2" fmla="*/ 1152742 w 1520753"/>
            <a:gd name="connsiteY2" fmla="*/ 401061 h 449768"/>
            <a:gd name="connsiteX3" fmla="*/ 1520753 w 1520753"/>
            <a:gd name="connsiteY3" fmla="*/ 392943 h 449768"/>
            <a:gd name="connsiteX4" fmla="*/ 1520753 w 1520753"/>
            <a:gd name="connsiteY4" fmla="*/ 441650 h 449768"/>
            <a:gd name="connsiteX5" fmla="*/ 1141918 w 1520753"/>
            <a:gd name="connsiteY5" fmla="*/ 449768 h 449768"/>
            <a:gd name="connsiteX6" fmla="*/ 411307 w 1520753"/>
            <a:gd name="connsiteY6" fmla="*/ 65521 h 449768"/>
            <a:gd name="connsiteX7" fmla="*/ 0 w 1520753"/>
            <a:gd name="connsiteY7" fmla="*/ 62815 h 449768"/>
            <a:gd name="connsiteX8" fmla="*/ 6599 w 1520753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404708 w 1514154"/>
            <a:gd name="connsiteY6" fmla="*/ 65521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315163 w 1514154"/>
            <a:gd name="connsiteY6" fmla="*/ 42097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6300 h 456068"/>
            <a:gd name="connsiteX1" fmla="*/ 342552 w 1514154"/>
            <a:gd name="connsiteY1" fmla="*/ 0 h 456068"/>
            <a:gd name="connsiteX2" fmla="*/ 1146143 w 1514154"/>
            <a:gd name="connsiteY2" fmla="*/ 407361 h 456068"/>
            <a:gd name="connsiteX3" fmla="*/ 1514154 w 1514154"/>
            <a:gd name="connsiteY3" fmla="*/ 399243 h 456068"/>
            <a:gd name="connsiteX4" fmla="*/ 1514154 w 1514154"/>
            <a:gd name="connsiteY4" fmla="*/ 447950 h 456068"/>
            <a:gd name="connsiteX5" fmla="*/ 1135319 w 1514154"/>
            <a:gd name="connsiteY5" fmla="*/ 456068 h 456068"/>
            <a:gd name="connsiteX6" fmla="*/ 315163 w 1514154"/>
            <a:gd name="connsiteY6" fmla="*/ 48397 h 456068"/>
            <a:gd name="connsiteX7" fmla="*/ 1187 w 1514154"/>
            <a:gd name="connsiteY7" fmla="*/ 53500 h 456068"/>
            <a:gd name="connsiteX8" fmla="*/ 0 w 1514154"/>
            <a:gd name="connsiteY8" fmla="*/ 6300 h 456068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1514154 w 2518476"/>
            <a:gd name="connsiteY3" fmla="*/ 399243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15082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315163 w 2518476"/>
            <a:gd name="connsiteY6" fmla="*/ 80292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443003 w 2518476"/>
            <a:gd name="connsiteY6" fmla="*/ 73913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6300 h 465026"/>
            <a:gd name="connsiteX1" fmla="*/ 483175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443003 w 2518476"/>
            <a:gd name="connsiteY6" fmla="*/ 42018 h 465026"/>
            <a:gd name="connsiteX7" fmla="*/ 1187 w 2518476"/>
            <a:gd name="connsiteY7" fmla="*/ 53500 h 465026"/>
            <a:gd name="connsiteX8" fmla="*/ 0 w 2518476"/>
            <a:gd name="connsiteY8" fmla="*/ 6300 h 4650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518476" h="465026">
              <a:moveTo>
                <a:pt x="0" y="6300"/>
              </a:moveTo>
              <a:lnTo>
                <a:pt x="483175" y="0"/>
              </a:lnTo>
              <a:lnTo>
                <a:pt x="1146143" y="407361"/>
              </a:lnTo>
              <a:lnTo>
                <a:pt x="2508295" y="412905"/>
              </a:lnTo>
              <a:lnTo>
                <a:pt x="2518476" y="465026"/>
              </a:lnTo>
              <a:lnTo>
                <a:pt x="1135319" y="456068"/>
              </a:lnTo>
              <a:lnTo>
                <a:pt x="443003" y="42018"/>
              </a:lnTo>
              <a:lnTo>
                <a:pt x="1187" y="53500"/>
              </a:lnTo>
              <a:cubicBezTo>
                <a:pt x="791" y="37767"/>
                <a:pt x="396" y="22033"/>
                <a:pt x="0" y="6300"/>
              </a:cubicBez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0.30464</cdr:x>
      <cdr:y>0.4301</cdr:y>
    </cdr:from>
    <cdr:to>
      <cdr:x>0.35078</cdr:x>
      <cdr:y>0.55779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>
          <a:endCxn xmlns:a="http://schemas.openxmlformats.org/drawingml/2006/main" id="99" idx="2"/>
        </cdr:cNvCxnSpPr>
      </cdr:nvCxnSpPr>
      <cdr:spPr>
        <a:xfrm xmlns:a="http://schemas.openxmlformats.org/drawingml/2006/main" flipV="1">
          <a:off x="4092756" y="1644542"/>
          <a:ext cx="619761" cy="48822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0.30464</cdr:x>
      <cdr:y>0.51267</cdr:y>
    </cdr:from>
    <cdr:to>
      <cdr:x>0.49656</cdr:x>
      <cdr:y>0.55579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092756" y="1960262"/>
          <a:ext cx="2578333" cy="16488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0.22637</cdr:x>
      <cdr:y>0.5249</cdr:y>
    </cdr:from>
    <cdr:to>
      <cdr:x>0.31514</cdr:x>
      <cdr:y>0.58569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041196" y="2007034"/>
          <a:ext cx="1192579" cy="2324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/>
        <a:lstStyle xmlns:a="http://schemas.openxmlformats.org/drawingml/2006/main"/>
        <a:p xmlns:a="http://schemas.openxmlformats.org/drawingml/2006/main">
          <a:r>
            <a:rPr lang="en-US" sz="1000"/>
            <a:t>Live brush fascine</a:t>
          </a:r>
        </a:p>
      </cdr:txBody>
    </cdr:sp>
  </cdr:relSizeAnchor>
  <cdr:relSizeAnchor xmlns:cdr="http://schemas.openxmlformats.org/drawingml/2006/chartDrawing">
    <cdr:from>
      <cdr:x>0.25611</cdr:x>
      <cdr:y>0</cdr:y>
    </cdr:from>
    <cdr:to>
      <cdr:x>0.35456</cdr:x>
      <cdr:y>0.12434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40732" y="0"/>
          <a:ext cx="1322584" cy="4754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plant </a:t>
          </a:r>
        </a:p>
        <a:p xmlns:a="http://schemas.openxmlformats.org/drawingml/2006/main">
          <a:r>
            <a:rPr lang="en-US" sz="1100" baseline="0"/>
            <a:t>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0.22921</cdr:x>
      <cdr:y>0.10341</cdr:y>
    </cdr:from>
    <cdr:to>
      <cdr:x>0.29103</cdr:x>
      <cdr:y>0.21302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3079354" y="395404"/>
          <a:ext cx="830522" cy="41910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0.27943</cdr:x>
      <cdr:y>0.10162</cdr:y>
    </cdr:from>
    <cdr:to>
      <cdr:x>0.29152</cdr:x>
      <cdr:y>0.21697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>
          <a:endCxn xmlns:a="http://schemas.openxmlformats.org/drawingml/2006/main" id="23" idx="0"/>
        </cdr:cNvCxnSpPr>
      </cdr:nvCxnSpPr>
      <cdr:spPr>
        <a:xfrm xmlns:a="http://schemas.openxmlformats.org/drawingml/2006/main" flipH="1">
          <a:off x="3754009" y="388549"/>
          <a:ext cx="162424" cy="44105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0.29131</cdr:x>
      <cdr:y>0.10241</cdr:y>
    </cdr:from>
    <cdr:to>
      <cdr:x>0.37507</cdr:x>
      <cdr:y>0.32537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>
          <a:endCxn xmlns:a="http://schemas.openxmlformats.org/drawingml/2006/main" id="92" idx="0"/>
        </cdr:cNvCxnSpPr>
      </cdr:nvCxnSpPr>
      <cdr:spPr>
        <a:xfrm xmlns:a="http://schemas.openxmlformats.org/drawingml/2006/main">
          <a:off x="3913686" y="391594"/>
          <a:ext cx="1125210" cy="85251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0.47607</cdr:x>
      <cdr:y>0.6821</cdr:y>
    </cdr:from>
    <cdr:to>
      <cdr:x>0.54437</cdr:x>
      <cdr:y>0.74581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81833" y="2733873"/>
          <a:ext cx="915571" cy="255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0.52186</cdr:x>
      <cdr:y>0.6006</cdr:y>
    </cdr:from>
    <cdr:to>
      <cdr:x>0.52765</cdr:x>
      <cdr:y>0.70726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7011025" y="2387989"/>
          <a:ext cx="77786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0.6424</cdr:x>
      <cdr:y>0.36952</cdr:y>
    </cdr:from>
    <cdr:to>
      <cdr:x>0.76084</cdr:x>
      <cdr:y>0.43438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30378" y="1469221"/>
          <a:ext cx="1591228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0.5977</cdr:x>
      <cdr:y>0.42038</cdr:y>
    </cdr:from>
    <cdr:to>
      <cdr:x>0.6592</cdr:x>
      <cdr:y>0.52322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8012207" y="1684884"/>
          <a:ext cx="824432" cy="41221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0.46484</cdr:x>
      <cdr:y>0.20804</cdr:y>
    </cdr:from>
    <cdr:to>
      <cdr:x>0.49692</cdr:x>
      <cdr:y>0.42637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6244934" y="795454"/>
          <a:ext cx="431002" cy="8348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0.4424</cdr:x>
      <cdr:y>0.15224</cdr:y>
    </cdr:from>
    <cdr:to>
      <cdr:x>0.58673</cdr:x>
      <cdr:y>0.22797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43461" y="582095"/>
          <a:ext cx="1939014" cy="289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0.79716</cdr:x>
      <cdr:y>0.47513</cdr:y>
    </cdr:from>
    <cdr:to>
      <cdr:x>0.92168</cdr:x>
      <cdr:y>0.59673</cdr:y>
    </cdr:to>
    <cdr:sp macro="" textlink="">
      <cdr:nvSpPr>
        <cdr:cNvPr id="37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10709448" y="1889125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0.67499</cdr:x>
      <cdr:y>0.53593</cdr:y>
    </cdr:from>
    <cdr:to>
      <cdr:x>0.79716</cdr:x>
      <cdr:y>0.57304</cdr:y>
    </cdr:to>
    <cdr:cxnSp macro="">
      <cdr:nvCxnSpPr>
        <cdr:cNvPr id="39" name="Straight Arrow Connector 38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>
          <a:stCxn xmlns:a="http://schemas.openxmlformats.org/drawingml/2006/main" id="37" idx="1"/>
          <a:endCxn xmlns:a="http://schemas.openxmlformats.org/drawingml/2006/main" id="24" idx="3"/>
        </cdr:cNvCxnSpPr>
      </cdr:nvCxnSpPr>
      <cdr:spPr>
        <a:xfrm xmlns:a="http://schemas.openxmlformats.org/drawingml/2006/main" flipH="1">
          <a:off x="9096161" y="2158465"/>
          <a:ext cx="1646393" cy="14944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0.61054</cdr:x>
      <cdr:y>0.79055</cdr:y>
    </cdr:from>
    <cdr:to>
      <cdr:x>0.7339</cdr:x>
      <cdr:y>0.84325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A876666-C1C1-4F33-9CA7-BB9FA0A15EBD}"/>
            </a:ext>
          </a:extLst>
        </cdr:cNvPr>
        <cdr:cNvSpPr txBox="1"/>
      </cdr:nvSpPr>
      <cdr:spPr>
        <a:xfrm xmlns:a="http://schemas.openxmlformats.org/drawingml/2006/main">
          <a:off x="8202306" y="3143250"/>
          <a:ext cx="16573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285'</a:t>
          </a:r>
        </a:p>
      </cdr:txBody>
    </cdr:sp>
  </cdr:relSizeAnchor>
  <cdr:relSizeAnchor xmlns:cdr="http://schemas.openxmlformats.org/drawingml/2006/chartDrawing">
    <cdr:from>
      <cdr:x>0.63691</cdr:x>
      <cdr:y>0.60848</cdr:y>
    </cdr:from>
    <cdr:to>
      <cdr:x>0.66442</cdr:x>
      <cdr:y>0.80219</cdr:y>
    </cdr:to>
    <cdr:cxnSp macro="">
      <cdr:nvCxnSpPr>
        <cdr:cNvPr id="41" name="Straight Arrow Connector 40">
          <a:extLst xmlns:a="http://schemas.openxmlformats.org/drawingml/2006/main">
            <a:ext uri="{FF2B5EF4-FFF2-40B4-BE49-F238E27FC236}">
              <a16:creationId xmlns:a16="http://schemas.microsoft.com/office/drawing/2014/main" id="{06DF9F65-D65C-40F2-9390-021BCD28A3CC}"/>
            </a:ext>
          </a:extLst>
        </cdr:cNvPr>
        <cdr:cNvCxnSpPr/>
      </cdr:nvCxnSpPr>
      <cdr:spPr>
        <a:xfrm xmlns:a="http://schemas.openxmlformats.org/drawingml/2006/main" flipV="1">
          <a:off x="8556625" y="2419350"/>
          <a:ext cx="369581" cy="77015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0.03082</cdr:x>
      <cdr:y>0.30664</cdr:y>
    </cdr:from>
    <cdr:to>
      <cdr:x>0.60416</cdr:x>
      <cdr:y>0.30744</cdr:y>
    </cdr:to>
    <cdr:cxnSp macro="">
      <cdr:nvCxnSpPr>
        <cdr:cNvPr id="47" name="Straight Connector 46">
          <a:extLst xmlns:a="http://schemas.openxmlformats.org/drawingml/2006/main">
            <a:ext uri="{FF2B5EF4-FFF2-40B4-BE49-F238E27FC236}">
              <a16:creationId xmlns:a16="http://schemas.microsoft.com/office/drawing/2014/main" id="{A1276753-C1B5-4818-A75B-42AA9C10ABFB}"/>
            </a:ext>
          </a:extLst>
        </cdr:cNvPr>
        <cdr:cNvCxnSpPr/>
      </cdr:nvCxnSpPr>
      <cdr:spPr>
        <a:xfrm xmlns:a="http://schemas.openxmlformats.org/drawingml/2006/main" flipV="1">
          <a:off x="414054" y="1172477"/>
          <a:ext cx="7702585" cy="305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0.022</cdr:x>
      <cdr:y>0.40007</cdr:y>
    </cdr:from>
    <cdr:to>
      <cdr:x>0.62086</cdr:x>
      <cdr:y>0.40566</cdr:y>
    </cdr:to>
    <cdr:cxnSp macro="">
      <cdr:nvCxnSpPr>
        <cdr:cNvPr id="48" name="Straight Connector 47">
          <a:extLst xmlns:a="http://schemas.openxmlformats.org/drawingml/2006/main">
            <a:ext uri="{FF2B5EF4-FFF2-40B4-BE49-F238E27FC236}">
              <a16:creationId xmlns:a16="http://schemas.microsoft.com/office/drawing/2014/main" id="{A1276753-C1B5-4818-A75B-42AA9C10ABFB}"/>
            </a:ext>
          </a:extLst>
        </cdr:cNvPr>
        <cdr:cNvCxnSpPr/>
      </cdr:nvCxnSpPr>
      <cdr:spPr>
        <a:xfrm xmlns:a="http://schemas.openxmlformats.org/drawingml/2006/main" flipV="1">
          <a:off x="295561" y="1529718"/>
          <a:ext cx="8045436" cy="213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0.46013</cdr:x>
      <cdr:y>0.45525</cdr:y>
    </cdr:from>
    <cdr:to>
      <cdr:x>0.48973</cdr:x>
      <cdr:y>0.50691</cdr:y>
    </cdr:to>
    <cdr:sp macro="" textlink="">
      <cdr:nvSpPr>
        <cdr:cNvPr id="40" name="TextBox 2">
          <a:extLst xmlns:a="http://schemas.openxmlformats.org/drawingml/2006/main">
            <a:ext uri="{FF2B5EF4-FFF2-40B4-BE49-F238E27FC236}">
              <a16:creationId xmlns:a16="http://schemas.microsoft.com/office/drawing/2014/main" id="{0895C82A-5C0A-4BD8-9B58-FE573D19FF9E}"/>
            </a:ext>
          </a:extLst>
        </cdr:cNvPr>
        <cdr:cNvSpPr txBox="1"/>
      </cdr:nvSpPr>
      <cdr:spPr>
        <a:xfrm xmlns:a="http://schemas.openxmlformats.org/drawingml/2006/main">
          <a:off x="6166110" y="1810079"/>
          <a:ext cx="396712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0.48005</cdr:x>
      <cdr:y>0.55094</cdr:y>
    </cdr:from>
    <cdr:to>
      <cdr:x>0.51832</cdr:x>
      <cdr:y>0.6026</cdr:y>
    </cdr:to>
    <cdr:sp macro="" textlink="">
      <cdr:nvSpPr>
        <cdr:cNvPr id="42" name="TextBox 2">
          <a:extLst xmlns:a="http://schemas.openxmlformats.org/drawingml/2006/main">
            <a:ext uri="{FF2B5EF4-FFF2-40B4-BE49-F238E27FC236}">
              <a16:creationId xmlns:a16="http://schemas.microsoft.com/office/drawing/2014/main" id="{0895C82A-5C0A-4BD8-9B58-FE573D19FF9E}"/>
            </a:ext>
          </a:extLst>
        </cdr:cNvPr>
        <cdr:cNvSpPr txBox="1"/>
      </cdr:nvSpPr>
      <cdr:spPr>
        <a:xfrm xmlns:a="http://schemas.openxmlformats.org/drawingml/2006/main">
          <a:off x="6423047" y="2190542"/>
          <a:ext cx="512041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1.5':3'</a:t>
          </a:r>
        </a:p>
      </cdr:txBody>
    </cdr:sp>
  </cdr:relSizeAnchor>
  <cdr:relSizeAnchor xmlns:cdr="http://schemas.openxmlformats.org/drawingml/2006/chartDrawing">
    <cdr:from>
      <cdr:x>0.57027</cdr:x>
      <cdr:y>0.59808</cdr:y>
    </cdr:from>
    <cdr:to>
      <cdr:x>0.60499</cdr:x>
      <cdr:y>0.64974</cdr:y>
    </cdr:to>
    <cdr:sp macro="" textlink="">
      <cdr:nvSpPr>
        <cdr:cNvPr id="43" name="TextBox 2">
          <a:extLst xmlns:a="http://schemas.openxmlformats.org/drawingml/2006/main">
            <a:ext uri="{FF2B5EF4-FFF2-40B4-BE49-F238E27FC236}">
              <a16:creationId xmlns:a16="http://schemas.microsoft.com/office/drawing/2014/main" id="{8E9E8129-DAED-47F0-8816-932E7BBAFA75}"/>
            </a:ext>
          </a:extLst>
        </cdr:cNvPr>
        <cdr:cNvSpPr txBox="1"/>
      </cdr:nvSpPr>
      <cdr:spPr>
        <a:xfrm xmlns:a="http://schemas.openxmlformats.org/drawingml/2006/main">
          <a:off x="7642064" y="2377992"/>
          <a:ext cx="465319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16':0'</a:t>
          </a:r>
        </a:p>
      </cdr:txBody>
    </cdr:sp>
  </cdr:relSizeAnchor>
  <cdr:relSizeAnchor xmlns:cdr="http://schemas.openxmlformats.org/drawingml/2006/chartDrawing">
    <cdr:from>
      <cdr:x>0.54864</cdr:x>
      <cdr:y>0.44188</cdr:y>
    </cdr:from>
    <cdr:to>
      <cdr:x>0.58336</cdr:x>
      <cdr:y>0.49354</cdr:y>
    </cdr:to>
    <cdr:sp macro="" textlink="">
      <cdr:nvSpPr>
        <cdr:cNvPr id="49" name="TextBox 2">
          <a:extLst xmlns:a="http://schemas.openxmlformats.org/drawingml/2006/main">
            <a:ext uri="{FF2B5EF4-FFF2-40B4-BE49-F238E27FC236}">
              <a16:creationId xmlns:a16="http://schemas.microsoft.com/office/drawing/2014/main" id="{680C2E75-9927-4F13-9CF6-C12053D64B8A}"/>
            </a:ext>
          </a:extLst>
        </cdr:cNvPr>
        <cdr:cNvSpPr txBox="1"/>
      </cdr:nvSpPr>
      <cdr:spPr>
        <a:xfrm xmlns:a="http://schemas.openxmlformats.org/drawingml/2006/main">
          <a:off x="7362113" y="1756926"/>
          <a:ext cx="465946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12':0'</a:t>
          </a:r>
        </a:p>
      </cdr:txBody>
    </cdr:sp>
  </cdr:relSizeAnchor>
  <cdr:relSizeAnchor xmlns:cdr="http://schemas.openxmlformats.org/drawingml/2006/chartDrawing">
    <cdr:from>
      <cdr:x>0.29585</cdr:x>
      <cdr:y>0.32761</cdr:y>
    </cdr:from>
    <cdr:to>
      <cdr:x>0.32535</cdr:x>
      <cdr:y>0.37743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6BAFF38-0FE7-4881-B5A5-96351A989046}"/>
            </a:ext>
          </a:extLst>
        </cdr:cNvPr>
        <cdr:cNvSpPr txBox="1"/>
      </cdr:nvSpPr>
      <cdr:spPr>
        <a:xfrm xmlns:a="http://schemas.openxmlformats.org/drawingml/2006/main">
          <a:off x="3974646" y="1252654"/>
          <a:ext cx="39624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0.37611</cdr:x>
      <cdr:y>0.42426</cdr:y>
    </cdr:from>
    <cdr:to>
      <cdr:x>0.40787</cdr:x>
      <cdr:y>0.46312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B25E1E3-E8DE-47D2-83F1-08E783D08A09}"/>
            </a:ext>
          </a:extLst>
        </cdr:cNvPr>
        <cdr:cNvSpPr txBox="1"/>
      </cdr:nvSpPr>
      <cdr:spPr>
        <a:xfrm xmlns:a="http://schemas.openxmlformats.org/drawingml/2006/main">
          <a:off x="5052876" y="1622224"/>
          <a:ext cx="426720" cy="148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10':0'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26</xdr:col>
      <xdr:colOff>22105</xdr:colOff>
      <xdr:row>21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280A25-06EA-4FB5-8E6B-661749C7D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342899</xdr:colOff>
      <xdr:row>17</xdr:row>
      <xdr:rowOff>114300</xdr:rowOff>
    </xdr:from>
    <xdr:to>
      <xdr:col>24</xdr:col>
      <xdr:colOff>152400</xdr:colOff>
      <xdr:row>18</xdr:row>
      <xdr:rowOff>180975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9AF16F3-76A6-4995-8B42-834D1745FC8E}"/>
            </a:ext>
          </a:extLst>
        </xdr:cNvPr>
        <xdr:cNvSpPr txBox="1"/>
      </xdr:nvSpPr>
      <xdr:spPr>
        <a:xfrm>
          <a:off x="14354174" y="3352800"/>
          <a:ext cx="10287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Elevation 284'</a:t>
          </a:r>
        </a:p>
      </xdr:txBody>
    </xdr:sp>
    <xdr:clientData/>
  </xdr:twoCellAnchor>
  <xdr:twoCellAnchor>
    <xdr:from>
      <xdr:col>23</xdr:col>
      <xdr:colOff>85725</xdr:colOff>
      <xdr:row>14</xdr:row>
      <xdr:rowOff>28575</xdr:rowOff>
    </xdr:from>
    <xdr:to>
      <xdr:col>23</xdr:col>
      <xdr:colOff>85725</xdr:colOff>
      <xdr:row>17</xdr:row>
      <xdr:rowOff>104775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236ED644-3FF6-4C84-A208-E0DAB811927F}"/>
            </a:ext>
          </a:extLst>
        </xdr:cNvPr>
        <xdr:cNvCxnSpPr/>
      </xdr:nvCxnSpPr>
      <xdr:spPr>
        <a:xfrm flipV="1">
          <a:off x="14706600" y="2695575"/>
          <a:ext cx="0" cy="6477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0.03579</cdr:x>
      <cdr:y>0.6341</cdr:y>
    </cdr:from>
    <cdr:to>
      <cdr:x>0.96832</cdr:x>
      <cdr:y>0.6368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A1524F8-C4D1-45BC-8712-54566C55F4BF}"/>
            </a:ext>
          </a:extLst>
        </cdr:cNvPr>
        <cdr:cNvCxnSpPr/>
      </cdr:nvCxnSpPr>
      <cdr:spPr>
        <a:xfrm xmlns:a="http://schemas.openxmlformats.org/drawingml/2006/main" flipV="1">
          <a:off x="479827" y="2541482"/>
          <a:ext cx="12500686" cy="1082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0.02957</cdr:x>
      <cdr:y>0.33764</cdr:y>
    </cdr:from>
    <cdr:to>
      <cdr:x>0.85093</cdr:x>
      <cdr:y>0.33967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98317" y="1342477"/>
          <a:ext cx="11062251" cy="80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0.03318</cdr:x>
      <cdr:y>0.43724</cdr:y>
    </cdr:from>
    <cdr:to>
      <cdr:x>0.8648</cdr:x>
      <cdr:y>0.43921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45717" y="1671842"/>
          <a:ext cx="11171405" cy="753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0.03393</cdr:x>
      <cdr:y>0.53033</cdr:y>
    </cdr:from>
    <cdr:to>
      <cdr:x>0.89609</cdr:x>
      <cdr:y>0.53698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55792" y="2027784"/>
          <a:ext cx="11581658" cy="2542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0.44896</cdr:x>
      <cdr:y>0.31349</cdr:y>
    </cdr:from>
    <cdr:to>
      <cdr:x>0.87416</cdr:x>
      <cdr:y>0.6346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6057922" y="1254185"/>
          <a:ext cx="5737312" cy="1284696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12447 w 5799956"/>
            <a:gd name="connsiteY3" fmla="*/ 622896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29051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525363 w 5316560"/>
            <a:gd name="connsiteY1" fmla="*/ 128767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9700"/>
            <a:gd name="connsiteX1" fmla="*/ 3525363 w 5316560"/>
            <a:gd name="connsiteY1" fmla="*/ 1299700 h 1299700"/>
            <a:gd name="connsiteX2" fmla="*/ 3323113 w 5316560"/>
            <a:gd name="connsiteY2" fmla="*/ 886093 h 1299700"/>
            <a:gd name="connsiteX3" fmla="*/ 2571547 w 5316560"/>
            <a:gd name="connsiteY3" fmla="*/ 516007 h 1299700"/>
            <a:gd name="connsiteX4" fmla="*/ 1289950 w 5316560"/>
            <a:gd name="connsiteY4" fmla="*/ 512571 h 1299700"/>
            <a:gd name="connsiteX5" fmla="*/ 525700 w 5316560"/>
            <a:gd name="connsiteY5" fmla="*/ 132718 h 1299700"/>
            <a:gd name="connsiteX6" fmla="*/ 0 w 5316560"/>
            <a:gd name="connsiteY6" fmla="*/ 0 h 1299700"/>
            <a:gd name="connsiteX0" fmla="*/ 5308522 w 5308522"/>
            <a:gd name="connsiteY0" fmla="*/ 1291681 h 1299700"/>
            <a:gd name="connsiteX1" fmla="*/ 3525363 w 5308522"/>
            <a:gd name="connsiteY1" fmla="*/ 1299700 h 1299700"/>
            <a:gd name="connsiteX2" fmla="*/ 3323113 w 5308522"/>
            <a:gd name="connsiteY2" fmla="*/ 886093 h 1299700"/>
            <a:gd name="connsiteX3" fmla="*/ 2571547 w 5308522"/>
            <a:gd name="connsiteY3" fmla="*/ 516007 h 1299700"/>
            <a:gd name="connsiteX4" fmla="*/ 1289950 w 5308522"/>
            <a:gd name="connsiteY4" fmla="*/ 512571 h 1299700"/>
            <a:gd name="connsiteX5" fmla="*/ 525700 w 5308522"/>
            <a:gd name="connsiteY5" fmla="*/ 132718 h 1299700"/>
            <a:gd name="connsiteX6" fmla="*/ 0 w 5308522"/>
            <a:gd name="connsiteY6" fmla="*/ 0 h 1299700"/>
            <a:gd name="connsiteX0" fmla="*/ 5308522 w 5308522"/>
            <a:gd name="connsiteY0" fmla="*/ 1291681 h 1295690"/>
            <a:gd name="connsiteX1" fmla="*/ 3521344 w 5308522"/>
            <a:gd name="connsiteY1" fmla="*/ 1295690 h 1295690"/>
            <a:gd name="connsiteX2" fmla="*/ 3323113 w 5308522"/>
            <a:gd name="connsiteY2" fmla="*/ 886093 h 1295690"/>
            <a:gd name="connsiteX3" fmla="*/ 2571547 w 5308522"/>
            <a:gd name="connsiteY3" fmla="*/ 516007 h 1295690"/>
            <a:gd name="connsiteX4" fmla="*/ 1289950 w 5308522"/>
            <a:gd name="connsiteY4" fmla="*/ 512571 h 1295690"/>
            <a:gd name="connsiteX5" fmla="*/ 525700 w 5308522"/>
            <a:gd name="connsiteY5" fmla="*/ 132718 h 1295690"/>
            <a:gd name="connsiteX6" fmla="*/ 0 w 5308522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00448 w 5538805"/>
            <a:gd name="connsiteY5" fmla="*/ 126510 h 1295690"/>
            <a:gd name="connsiteX6" fmla="*/ 0 w 5538805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801829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632570 w 5600511"/>
            <a:gd name="connsiteY5" fmla="*/ 114093 h 1295690"/>
            <a:gd name="connsiteX6" fmla="*/ 0 w 5600511"/>
            <a:gd name="connsiteY6" fmla="*/ 0 h 1295690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6 w 5723924"/>
            <a:gd name="connsiteY2" fmla="*/ 886093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723924" h="1289482">
              <a:moveTo>
                <a:pt x="5723924" y="1285473"/>
              </a:moveTo>
              <a:lnTo>
                <a:pt x="3745457" y="1289482"/>
              </a:lnTo>
              <a:lnTo>
                <a:pt x="3559566" y="886093"/>
              </a:lnTo>
              <a:lnTo>
                <a:pt x="2789488" y="509799"/>
              </a:lnTo>
              <a:lnTo>
                <a:pt x="1520234" y="506362"/>
              </a:lnTo>
              <a:lnTo>
                <a:pt x="755983" y="107885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0.40191</cdr:x>
      <cdr:y>0.23854</cdr:y>
    </cdr:from>
    <cdr:to>
      <cdr:x>0.42059</cdr:x>
      <cdr:y>0.33342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398977" y="912093"/>
          <a:ext cx="250935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0.49003</cdr:x>
      <cdr:y>0.26229</cdr:y>
    </cdr:from>
    <cdr:to>
      <cdr:x>0.50871</cdr:x>
      <cdr:y>0.35717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582718" y="1002912"/>
          <a:ext cx="250934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0.42839</cdr:x>
      <cdr:y>0.2366</cdr:y>
    </cdr:from>
    <cdr:to>
      <cdr:x>0.44707</cdr:x>
      <cdr:y>0.33148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754633" y="904678"/>
          <a:ext cx="250934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0.46217</cdr:x>
      <cdr:y>0.24608</cdr:y>
    </cdr:from>
    <cdr:to>
      <cdr:x>0.48085</cdr:x>
      <cdr:y>0.34096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208529" y="940913"/>
          <a:ext cx="250934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0.51028</cdr:x>
      <cdr:y>0.28917</cdr:y>
    </cdr:from>
    <cdr:to>
      <cdr:x>0.52896</cdr:x>
      <cdr:y>0.38405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854778" y="1105690"/>
          <a:ext cx="250934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0.72562</cdr:x>
      <cdr:y>0.56362</cdr:y>
    </cdr:from>
    <cdr:to>
      <cdr:x>0.8746</cdr:x>
      <cdr:y>0.63033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9790959" y="2254912"/>
          <a:ext cx="2010145" cy="2668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0.73846</cdr:x>
      <cdr:y>0.57093</cdr:y>
    </cdr:from>
    <cdr:to>
      <cdr:x>0.87872</cdr:x>
      <cdr:y>0.63626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9964140" y="2284157"/>
          <a:ext cx="1892629" cy="26137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0.37893</cdr:x>
      <cdr:y>0.2368</cdr:y>
    </cdr:from>
    <cdr:to>
      <cdr:x>0.39761</cdr:x>
      <cdr:y>0.33169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090243" y="905440"/>
          <a:ext cx="250934" cy="3628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0.53218</cdr:x>
      <cdr:y>0.32432</cdr:y>
    </cdr:from>
    <cdr:to>
      <cdr:x>0.55086</cdr:x>
      <cdr:y>0.4192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7148893" y="1240081"/>
          <a:ext cx="250934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0.61319</cdr:x>
      <cdr:y>0.35963</cdr:y>
    </cdr:from>
    <cdr:to>
      <cdr:x>0.63187</cdr:x>
      <cdr:y>0.45451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8222848" y="1429885"/>
          <a:ext cx="250500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0.58357</cdr:x>
      <cdr:y>0.3608</cdr:y>
    </cdr:from>
    <cdr:to>
      <cdr:x>0.60225</cdr:x>
      <cdr:y>0.45568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7825689" y="1434536"/>
          <a:ext cx="250499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0.7137</cdr:x>
      <cdr:y>0.52989</cdr:y>
    </cdr:from>
    <cdr:to>
      <cdr:x>0.84728</cdr:x>
      <cdr:y>0.56881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9630146" y="2119966"/>
          <a:ext cx="1802295" cy="155703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861754 w 1646781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94108 w 1646781"/>
            <a:gd name="connsiteY4" fmla="*/ 124881 h 133454"/>
            <a:gd name="connsiteX0" fmla="*/ 0 w 1630002"/>
            <a:gd name="connsiteY0" fmla="*/ 9519 h 133454"/>
            <a:gd name="connsiteX1" fmla="*/ 1552578 w 1630002"/>
            <a:gd name="connsiteY1" fmla="*/ 0 h 133454"/>
            <a:gd name="connsiteX2" fmla="*/ 1630002 w 1630002"/>
            <a:gd name="connsiteY2" fmla="*/ 112020 h 133454"/>
            <a:gd name="connsiteX3" fmla="*/ 861754 w 1630002"/>
            <a:gd name="connsiteY3" fmla="*/ 133454 h 133454"/>
            <a:gd name="connsiteX4" fmla="*/ 94108 w 1630002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94108 w 1634196"/>
            <a:gd name="connsiteY4" fmla="*/ 124881 h 133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34196" h="133454">
              <a:moveTo>
                <a:pt x="0" y="9519"/>
              </a:moveTo>
              <a:lnTo>
                <a:pt x="1552578" y="0"/>
              </a:lnTo>
              <a:lnTo>
                <a:pt x="1634196" y="129167"/>
              </a:lnTo>
              <a:lnTo>
                <a:pt x="861754" y="133454"/>
              </a:lnTo>
              <a:lnTo>
                <a:pt x="94108" y="124881"/>
              </a:lnTo>
            </a:path>
          </a:pathLst>
        </a:custGeom>
        <a:solidFill xmlns:a="http://schemas.openxmlformats.org/drawingml/2006/main">
          <a:schemeClr val="accent4">
            <a:lumMod val="60000"/>
            <a:lumOff val="4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0.55382</cdr:x>
      <cdr:y>0.43428</cdr:y>
    </cdr:from>
    <cdr:to>
      <cdr:x>0.56309</cdr:x>
      <cdr:y>0.4659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7472796" y="1737469"/>
          <a:ext cx="125081" cy="12650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0.70467</cdr:x>
      <cdr:y>0.5282</cdr:y>
    </cdr:from>
    <cdr:to>
      <cdr:x>0.71395</cdr:x>
      <cdr:y>0.55982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9508252" y="2113218"/>
          <a:ext cx="125217" cy="12650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0.63033</cdr:x>
      <cdr:y>0.42383</cdr:y>
    </cdr:from>
    <cdr:to>
      <cdr:x>0.83158</cdr:x>
      <cdr:y>0.53608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8467415" y="1620566"/>
          <a:ext cx="2703505" cy="429213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77797 w 1520753"/>
            <a:gd name="connsiteY6" fmla="*/ 54501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839 w 1545886"/>
            <a:gd name="connsiteY0" fmla="*/ 0 h 430249"/>
            <a:gd name="connsiteX1" fmla="*/ 471618 w 1545886"/>
            <a:gd name="connsiteY1" fmla="*/ 5413 h 430249"/>
            <a:gd name="connsiteX2" fmla="*/ 1177875 w 1545886"/>
            <a:gd name="connsiteY2" fmla="*/ 381542 h 430249"/>
            <a:gd name="connsiteX3" fmla="*/ 1545886 w 1545886"/>
            <a:gd name="connsiteY3" fmla="*/ 373424 h 430249"/>
            <a:gd name="connsiteX4" fmla="*/ 1545886 w 1545886"/>
            <a:gd name="connsiteY4" fmla="*/ 422131 h 430249"/>
            <a:gd name="connsiteX5" fmla="*/ 1167051 w 1545886"/>
            <a:gd name="connsiteY5" fmla="*/ 430249 h 430249"/>
            <a:gd name="connsiteX6" fmla="*/ 402930 w 1545886"/>
            <a:gd name="connsiteY6" fmla="*/ 54501 h 430249"/>
            <a:gd name="connsiteX7" fmla="*/ 0 w 1545886"/>
            <a:gd name="connsiteY7" fmla="*/ 51796 h 430249"/>
            <a:gd name="connsiteX8" fmla="*/ 27839 w 1545886"/>
            <a:gd name="connsiteY8" fmla="*/ 0 h 430249"/>
            <a:gd name="connsiteX0" fmla="*/ 0 w 1551558"/>
            <a:gd name="connsiteY0" fmla="*/ 0 h 434498"/>
            <a:gd name="connsiteX1" fmla="*/ 477290 w 1551558"/>
            <a:gd name="connsiteY1" fmla="*/ 9662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73043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2533214"/>
            <a:gd name="connsiteY0" fmla="*/ 0 h 434498"/>
            <a:gd name="connsiteX1" fmla="*/ 431212 w 2533214"/>
            <a:gd name="connsiteY1" fmla="*/ 1164 h 434498"/>
            <a:gd name="connsiteX2" fmla="*/ 1183547 w 2533214"/>
            <a:gd name="connsiteY2" fmla="*/ 373043 h 434498"/>
            <a:gd name="connsiteX3" fmla="*/ 2533214 w 2533214"/>
            <a:gd name="connsiteY3" fmla="*/ 371501 h 434498"/>
            <a:gd name="connsiteX4" fmla="*/ 1551558 w 2533214"/>
            <a:gd name="connsiteY4" fmla="*/ 426380 h 434498"/>
            <a:gd name="connsiteX5" fmla="*/ 1172723 w 2533214"/>
            <a:gd name="connsiteY5" fmla="*/ 434498 h 434498"/>
            <a:gd name="connsiteX6" fmla="*/ 408602 w 2533214"/>
            <a:gd name="connsiteY6" fmla="*/ 58750 h 434498"/>
            <a:gd name="connsiteX7" fmla="*/ 5672 w 2533214"/>
            <a:gd name="connsiteY7" fmla="*/ 56045 h 434498"/>
            <a:gd name="connsiteX8" fmla="*/ 0 w 2533214"/>
            <a:gd name="connsiteY8" fmla="*/ 0 h 434498"/>
            <a:gd name="connsiteX0" fmla="*/ 0 w 2539349"/>
            <a:gd name="connsiteY0" fmla="*/ 0 h 434498"/>
            <a:gd name="connsiteX1" fmla="*/ 431212 w 2539349"/>
            <a:gd name="connsiteY1" fmla="*/ 1164 h 434498"/>
            <a:gd name="connsiteX2" fmla="*/ 1183547 w 2539349"/>
            <a:gd name="connsiteY2" fmla="*/ 373043 h 434498"/>
            <a:gd name="connsiteX3" fmla="*/ 2533214 w 2539349"/>
            <a:gd name="connsiteY3" fmla="*/ 371501 h 434498"/>
            <a:gd name="connsiteX4" fmla="*/ 2539349 w 2539349"/>
            <a:gd name="connsiteY4" fmla="*/ 420208 h 434498"/>
            <a:gd name="connsiteX5" fmla="*/ 1172723 w 2539349"/>
            <a:gd name="connsiteY5" fmla="*/ 434498 h 434498"/>
            <a:gd name="connsiteX6" fmla="*/ 408602 w 2539349"/>
            <a:gd name="connsiteY6" fmla="*/ 58750 h 434498"/>
            <a:gd name="connsiteX7" fmla="*/ 5672 w 2539349"/>
            <a:gd name="connsiteY7" fmla="*/ 56045 h 434498"/>
            <a:gd name="connsiteX8" fmla="*/ 0 w 2539349"/>
            <a:gd name="connsiteY8" fmla="*/ 0 h 434498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183547 w 2539349"/>
            <a:gd name="connsiteY2" fmla="*/ 373043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25942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643651"/>
            <a:gd name="connsiteY0" fmla="*/ 0 h 434498"/>
            <a:gd name="connsiteX1" fmla="*/ 363724 w 2643651"/>
            <a:gd name="connsiteY1" fmla="*/ 7336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328844 w 2643651"/>
            <a:gd name="connsiteY6" fmla="*/ 64922 h 434498"/>
            <a:gd name="connsiteX7" fmla="*/ 109974 w 2643651"/>
            <a:gd name="connsiteY7" fmla="*/ 62217 h 434498"/>
            <a:gd name="connsiteX8" fmla="*/ 0 w 2643651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347713 w 2662520"/>
            <a:gd name="connsiteY6" fmla="*/ 64922 h 434498"/>
            <a:gd name="connsiteX7" fmla="*/ 0 w 2662520"/>
            <a:gd name="connsiteY7" fmla="*/ 68389 h 434498"/>
            <a:gd name="connsiteX8" fmla="*/ 18869 w 2662520"/>
            <a:gd name="connsiteY8" fmla="*/ 0 h 4344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662520" h="434498">
              <a:moveTo>
                <a:pt x="18869" y="0"/>
              </a:moveTo>
              <a:lnTo>
                <a:pt x="382593" y="7336"/>
              </a:lnTo>
              <a:lnTo>
                <a:pt x="1128793" y="373044"/>
              </a:lnTo>
              <a:lnTo>
                <a:pt x="2656385" y="365330"/>
              </a:lnTo>
              <a:lnTo>
                <a:pt x="2662520" y="426380"/>
              </a:lnTo>
              <a:lnTo>
                <a:pt x="1124104" y="434498"/>
              </a:lnTo>
              <a:lnTo>
                <a:pt x="347713" y="64922"/>
              </a:lnTo>
              <a:lnTo>
                <a:pt x="0" y="68389"/>
              </a:lnTo>
              <a:lnTo>
                <a:pt x="18869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0.53463</cdr:x>
      <cdr:y>0.46288</cdr:y>
    </cdr:from>
    <cdr:to>
      <cdr:x>0.55976</cdr:x>
      <cdr:y>0.61082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7181850" y="1769899"/>
          <a:ext cx="337581" cy="56563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0.53479</cdr:x>
      <cdr:y>0.54401</cdr:y>
    </cdr:from>
    <cdr:to>
      <cdr:x>0.70467</cdr:x>
      <cdr:y>0.61119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>
          <a:endCxn xmlns:a="http://schemas.openxmlformats.org/drawingml/2006/main" id="100" idx="1"/>
        </cdr:cNvCxnSpPr>
      </cdr:nvCxnSpPr>
      <cdr:spPr>
        <a:xfrm xmlns:a="http://schemas.openxmlformats.org/drawingml/2006/main" flipV="1">
          <a:off x="7183997" y="2080091"/>
          <a:ext cx="2282050" cy="25687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0.45607</cdr:x>
      <cdr:y>0.58215</cdr:y>
    </cdr:from>
    <cdr:to>
      <cdr:x>0.5352</cdr:x>
      <cdr:y>0.62576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6126480" y="2225925"/>
          <a:ext cx="1063025" cy="1667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 fascine</a:t>
          </a:r>
        </a:p>
      </cdr:txBody>
    </cdr:sp>
  </cdr:relSizeAnchor>
  <cdr:relSizeAnchor xmlns:cdr="http://schemas.openxmlformats.org/drawingml/2006/chartDrawing">
    <cdr:from>
      <cdr:x>0.48535</cdr:x>
      <cdr:y>0.09068</cdr:y>
    </cdr:from>
    <cdr:to>
      <cdr:x>0.61919</cdr:x>
      <cdr:y>0.16735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6519855" y="346711"/>
          <a:ext cx="1797913" cy="2931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0.47151</cdr:x>
      <cdr:y>0.13722</cdr:y>
    </cdr:from>
    <cdr:to>
      <cdr:x>0.56457</cdr:x>
      <cdr:y>0.24608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>
          <a:endCxn xmlns:a="http://schemas.openxmlformats.org/drawingml/2006/main" id="22" idx="0"/>
        </cdr:cNvCxnSpPr>
      </cdr:nvCxnSpPr>
      <cdr:spPr>
        <a:xfrm xmlns:a="http://schemas.openxmlformats.org/drawingml/2006/main" flipH="1">
          <a:off x="6333996" y="524678"/>
          <a:ext cx="1250045" cy="41623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0.54152</cdr:x>
      <cdr:y>0.1385</cdr:y>
    </cdr:from>
    <cdr:to>
      <cdr:x>0.56583</cdr:x>
      <cdr:y>0.32432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>
          <a:endCxn xmlns:a="http://schemas.openxmlformats.org/drawingml/2006/main" id="38" idx="0"/>
        </cdr:cNvCxnSpPr>
      </cdr:nvCxnSpPr>
      <cdr:spPr>
        <a:xfrm xmlns:a="http://schemas.openxmlformats.org/drawingml/2006/main" flipH="1">
          <a:off x="7274360" y="529590"/>
          <a:ext cx="326591" cy="71049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0.56428</cdr:x>
      <cdr:y>0.13626</cdr:y>
    </cdr:from>
    <cdr:to>
      <cdr:x>0.61835</cdr:x>
      <cdr:y>0.35269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7567042" y="541778"/>
          <a:ext cx="724999" cy="8605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0.72167</cdr:x>
      <cdr:y>0.72402</cdr:y>
    </cdr:from>
    <cdr:to>
      <cdr:x>0.78997</cdr:x>
      <cdr:y>0.78773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9677597" y="2878711"/>
          <a:ext cx="915904" cy="253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0.75898</cdr:x>
      <cdr:y>0.63466</cdr:y>
    </cdr:from>
    <cdr:to>
      <cdr:x>0.76477</cdr:x>
      <cdr:y>0.74132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10177883" y="2523419"/>
          <a:ext cx="77644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0.83749</cdr:x>
      <cdr:y>0.21925</cdr:y>
    </cdr:from>
    <cdr:to>
      <cdr:x>0.95249</cdr:x>
      <cdr:y>0.28411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11250207" y="871747"/>
          <a:ext cx="1544923" cy="2578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0.84344</cdr:x>
      <cdr:y>0.26812</cdr:y>
    </cdr:from>
    <cdr:to>
      <cdr:x>0.89141</cdr:x>
      <cdr:y>0.53226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11358352" y="1061517"/>
          <a:ext cx="646027" cy="104578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0.6892</cdr:x>
      <cdr:y>0.20463</cdr:y>
    </cdr:from>
    <cdr:to>
      <cdr:x>0.76063</cdr:x>
      <cdr:y>0.48228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9258300" y="782429"/>
          <a:ext cx="959476" cy="106161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0.70581</cdr:x>
      <cdr:y>0.15502</cdr:y>
    </cdr:from>
    <cdr:to>
      <cdr:x>0.85014</cdr:x>
      <cdr:y>0.21697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9464889" y="616371"/>
          <a:ext cx="1935469" cy="246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0.87546</cdr:x>
      <cdr:y>0.38649</cdr:y>
    </cdr:from>
    <cdr:to>
      <cdr:x>1</cdr:x>
      <cdr:y>0.5081</cdr:y>
    </cdr:to>
    <cdr:sp macro="" textlink="">
      <cdr:nvSpPr>
        <cdr:cNvPr id="102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11760297" y="1536700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0.8842</cdr:x>
      <cdr:y>0.47673</cdr:y>
    </cdr:from>
    <cdr:to>
      <cdr:x>0.93596</cdr:x>
      <cdr:y>0.58692</cdr:y>
    </cdr:to>
    <cdr:cxnSp macro="">
      <cdr:nvCxnSpPr>
        <cdr:cNvPr id="104" name="Straight Arrow Connector 103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/>
      </cdr:nvCxnSpPr>
      <cdr:spPr>
        <a:xfrm xmlns:a="http://schemas.openxmlformats.org/drawingml/2006/main" flipH="1">
          <a:off x="11877676" y="1895475"/>
          <a:ext cx="695324" cy="4381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</cdr:x>
      <cdr:y>0.57004</cdr:y>
    </cdr:from>
    <cdr:to>
      <cdr:x>0.93253</cdr:x>
      <cdr:y>0.57274</cdr:y>
    </cdr:to>
    <cdr:cxnSp macro="">
      <cdr:nvCxnSpPr>
        <cdr:cNvPr id="39" name="Straight Connector 38">
          <a:extLst xmlns:a="http://schemas.openxmlformats.org/drawingml/2006/main">
            <a:ext uri="{FF2B5EF4-FFF2-40B4-BE49-F238E27FC236}">
              <a16:creationId xmlns:a16="http://schemas.microsoft.com/office/drawing/2014/main" id="{E4AD6ABF-6FF3-40E4-8A24-03CC9A4A4C8E}"/>
            </a:ext>
          </a:extLst>
        </cdr:cNvPr>
        <cdr:cNvCxnSpPr/>
      </cdr:nvCxnSpPr>
      <cdr:spPr>
        <a:xfrm xmlns:a="http://schemas.openxmlformats.org/drawingml/2006/main" flipV="1">
          <a:off x="0" y="2179620"/>
          <a:ext cx="12526960" cy="1032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0.74565</cdr:x>
      <cdr:y>0.47231</cdr:y>
    </cdr:from>
    <cdr:to>
      <cdr:x>0.78337</cdr:x>
      <cdr:y>0.52114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FA37D51-391E-46D8-9243-D88D00A5AE52}"/>
            </a:ext>
          </a:extLst>
        </cdr:cNvPr>
        <cdr:cNvSpPr txBox="1"/>
      </cdr:nvSpPr>
      <cdr:spPr>
        <a:xfrm xmlns:a="http://schemas.openxmlformats.org/drawingml/2006/main">
          <a:off x="10016490" y="1805939"/>
          <a:ext cx="506730" cy="1866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13.5':0'</a:t>
          </a:r>
        </a:p>
      </cdr:txBody>
    </cdr:sp>
  </cdr:relSizeAnchor>
  <cdr:relSizeAnchor xmlns:cdr="http://schemas.openxmlformats.org/drawingml/2006/chartDrawing">
    <cdr:from>
      <cdr:x>0.76975</cdr:x>
      <cdr:y>0.62477</cdr:y>
    </cdr:from>
    <cdr:to>
      <cdr:x>0.79868</cdr:x>
      <cdr:y>0.67658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0B061BA-C9FE-4B99-9562-C6EBA0D0752D}"/>
            </a:ext>
          </a:extLst>
        </cdr:cNvPr>
        <cdr:cNvSpPr txBox="1"/>
      </cdr:nvSpPr>
      <cdr:spPr>
        <a:xfrm xmlns:a="http://schemas.openxmlformats.org/drawingml/2006/main">
          <a:off x="10340340" y="2388870"/>
          <a:ext cx="38862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15':0'</a:t>
          </a:r>
        </a:p>
      </cdr:txBody>
    </cdr:sp>
  </cdr:relSizeAnchor>
  <cdr:relSizeAnchor xmlns:cdr="http://schemas.openxmlformats.org/drawingml/2006/chartDrawing">
    <cdr:from>
      <cdr:x>0.69261</cdr:x>
      <cdr:y>0.57395</cdr:y>
    </cdr:from>
    <cdr:to>
      <cdr:x>0.72352</cdr:x>
      <cdr:y>0.62775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52F007C7-BD6F-46A5-A166-BC927E2AD1FD}"/>
            </a:ext>
          </a:extLst>
        </cdr:cNvPr>
        <cdr:cNvSpPr txBox="1"/>
      </cdr:nvSpPr>
      <cdr:spPr>
        <a:xfrm xmlns:a="http://schemas.openxmlformats.org/drawingml/2006/main">
          <a:off x="9304020" y="2194560"/>
          <a:ext cx="415290" cy="2057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1.5':3'</a:t>
          </a:r>
        </a:p>
      </cdr:txBody>
    </cdr:sp>
  </cdr:relSizeAnchor>
  <cdr:relSizeAnchor xmlns:cdr="http://schemas.openxmlformats.org/drawingml/2006/chartDrawing">
    <cdr:from>
      <cdr:x>0.66056</cdr:x>
      <cdr:y>0.47131</cdr:y>
    </cdr:from>
    <cdr:to>
      <cdr:x>0.69034</cdr:x>
      <cdr:y>0.52413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7FBDBC3E-AF0A-484F-8744-363482859036}"/>
            </a:ext>
          </a:extLst>
        </cdr:cNvPr>
        <cdr:cNvSpPr txBox="1"/>
      </cdr:nvSpPr>
      <cdr:spPr>
        <a:xfrm xmlns:a="http://schemas.openxmlformats.org/drawingml/2006/main">
          <a:off x="8873490" y="1802130"/>
          <a:ext cx="400050" cy="201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0.59788</cdr:x>
      <cdr:y>0.45139</cdr:y>
    </cdr:from>
    <cdr:to>
      <cdr:x>0.62624</cdr:x>
      <cdr:y>0.49921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053B6B5B-E499-4FCA-BE35-CBFE3BE21CB5}"/>
            </a:ext>
          </a:extLst>
        </cdr:cNvPr>
        <cdr:cNvSpPr txBox="1"/>
      </cdr:nvSpPr>
      <cdr:spPr>
        <a:xfrm xmlns:a="http://schemas.openxmlformats.org/drawingml/2006/main">
          <a:off x="8031480" y="1725930"/>
          <a:ext cx="381000" cy="182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10':0'</a:t>
          </a:r>
        </a:p>
      </cdr:txBody>
    </cdr:sp>
  </cdr:relSizeAnchor>
  <cdr:relSizeAnchor xmlns:cdr="http://schemas.openxmlformats.org/drawingml/2006/chartDrawing">
    <cdr:from>
      <cdr:x>0.51761</cdr:x>
      <cdr:y>0.38662</cdr:y>
    </cdr:from>
    <cdr:to>
      <cdr:x>0.54144</cdr:x>
      <cdr:y>0.43146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787B3400-EE76-4216-B854-D66551B0D50B}"/>
            </a:ext>
          </a:extLst>
        </cdr:cNvPr>
        <cdr:cNvSpPr txBox="1"/>
      </cdr:nvSpPr>
      <cdr:spPr>
        <a:xfrm xmlns:a="http://schemas.openxmlformats.org/drawingml/2006/main">
          <a:off x="6953250" y="1478280"/>
          <a:ext cx="32004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0.44586</cdr:x>
      <cdr:y>0.32683</cdr:y>
    </cdr:from>
    <cdr:to>
      <cdr:x>0.48556</cdr:x>
      <cdr:y>0.37366</cdr:y>
    </cdr:to>
    <cdr:sp macro="" textlink="">
      <cdr:nvSpPr>
        <cdr:cNvPr id="13" name="TextBox 12">
          <a:extLst xmlns:a="http://schemas.openxmlformats.org/drawingml/2006/main">
            <a:ext uri="{FF2B5EF4-FFF2-40B4-BE49-F238E27FC236}">
              <a16:creationId xmlns:a16="http://schemas.microsoft.com/office/drawing/2014/main" id="{C490DABA-1BCB-4F56-AD3A-B6818E0CBE76}"/>
            </a:ext>
          </a:extLst>
        </cdr:cNvPr>
        <cdr:cNvSpPr txBox="1"/>
      </cdr:nvSpPr>
      <cdr:spPr>
        <a:xfrm xmlns:a="http://schemas.openxmlformats.org/drawingml/2006/main">
          <a:off x="5989320" y="1249680"/>
          <a:ext cx="533400" cy="1790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&lt;6':1.5'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27</xdr:col>
      <xdr:colOff>22105</xdr:colOff>
      <xdr:row>22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31C3E1-B1E9-4437-91D3-BCF377A62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182880</xdr:colOff>
      <xdr:row>18</xdr:row>
      <xdr:rowOff>45720</xdr:rowOff>
    </xdr:from>
    <xdr:to>
      <xdr:col>19</xdr:col>
      <xdr:colOff>205739</xdr:colOff>
      <xdr:row>19</xdr:row>
      <xdr:rowOff>91440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33349C-D1E5-4FDB-B6A7-38FE1D115A24}"/>
            </a:ext>
          </a:extLst>
        </xdr:cNvPr>
        <xdr:cNvSpPr txBox="1"/>
      </xdr:nvSpPr>
      <xdr:spPr>
        <a:xfrm>
          <a:off x="10530840" y="3337560"/>
          <a:ext cx="1242059" cy="22860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Elevation </a:t>
          </a:r>
          <a:r>
            <a:rPr lang="en-US" sz="1100">
              <a:solidFill>
                <a:schemeClr val="dk1"/>
              </a:solidFill>
            </a:rPr>
            <a:t>284</a:t>
          </a:r>
          <a:r>
            <a:rPr lang="en-US" sz="1100"/>
            <a:t>'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0.03086</cdr:x>
      <cdr:y>0.34346</cdr:y>
    </cdr:from>
    <cdr:to>
      <cdr:x>0.62387</cdr:x>
      <cdr:y>0.34406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14602" y="1365612"/>
          <a:ext cx="7966085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0.03359</cdr:x>
      <cdr:y>0.4417</cdr:y>
    </cdr:from>
    <cdr:to>
      <cdr:x>0.6266</cdr:x>
      <cdr:y>0.44229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51225" y="1756199"/>
          <a:ext cx="7966084" cy="234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0.14378</cdr:x>
      <cdr:y>0.19788</cdr:y>
    </cdr:from>
    <cdr:to>
      <cdr:x>0.16246</cdr:x>
      <cdr:y>0.29276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931433" y="756616"/>
          <a:ext cx="250934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0.25159</cdr:x>
      <cdr:y>0.33187</cdr:y>
    </cdr:from>
    <cdr:to>
      <cdr:x>0.27027</cdr:x>
      <cdr:y>0.42675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379691" y="1268955"/>
          <a:ext cx="250934" cy="3627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0.17671</cdr:x>
      <cdr:y>0.22177</cdr:y>
    </cdr:from>
    <cdr:to>
      <cdr:x>0.19539</cdr:x>
      <cdr:y>0.31665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376416" y="884292"/>
          <a:ext cx="251215" cy="3783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0.19782</cdr:x>
      <cdr:y>0.24922</cdr:y>
    </cdr:from>
    <cdr:to>
      <cdr:x>0.2165</cdr:x>
      <cdr:y>0.3441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657415" y="952919"/>
          <a:ext cx="250934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0.22063</cdr:x>
      <cdr:y>0.27896</cdr:y>
    </cdr:from>
    <cdr:to>
      <cdr:x>0.23931</cdr:x>
      <cdr:y>0.37384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63747" y="1066631"/>
          <a:ext cx="250934" cy="3627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0.11109</cdr:x>
      <cdr:y>0.20212</cdr:y>
    </cdr:from>
    <cdr:to>
      <cdr:x>0.12977</cdr:x>
      <cdr:y>0.29701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492267" y="772823"/>
          <a:ext cx="250934" cy="3628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0.0864</cdr:x>
      <cdr:y>0.19916</cdr:y>
    </cdr:from>
    <cdr:to>
      <cdr:x>0.10508</cdr:x>
      <cdr:y>0.29405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160698" y="761497"/>
          <a:ext cx="250934" cy="3628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0.33949</cdr:x>
      <cdr:y>0.36193</cdr:y>
    </cdr:from>
    <cdr:to>
      <cdr:x>0.35817</cdr:x>
      <cdr:y>0.45681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570763" y="1443561"/>
          <a:ext cx="251501" cy="37843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0.02359</cdr:x>
      <cdr:y>0.63617</cdr:y>
    </cdr:from>
    <cdr:to>
      <cdr:x>0.6166</cdr:x>
      <cdr:y>0.63677</cdr:y>
    </cdr:to>
    <cdr:cxnSp macro="">
      <cdr:nvCxnSpPr>
        <cdr:cNvPr id="82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A1524F8-C4D1-45BC-8712-54566C55F4BF}"/>
            </a:ext>
          </a:extLst>
        </cdr:cNvPr>
        <cdr:cNvCxnSpPr/>
      </cdr:nvCxnSpPr>
      <cdr:spPr>
        <a:xfrm xmlns:a="http://schemas.openxmlformats.org/drawingml/2006/main" flipV="1">
          <a:off x="316863" y="2529428"/>
          <a:ext cx="7966084" cy="238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0.02765</cdr:x>
      <cdr:y>0.53643</cdr:y>
    </cdr:from>
    <cdr:to>
      <cdr:x>0.63061</cdr:x>
      <cdr:y>0.53901</cdr:y>
    </cdr:to>
    <cdr:cxnSp macro="">
      <cdr:nvCxnSpPr>
        <cdr:cNvPr id="85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71475" y="2132848"/>
          <a:ext cx="8099723" cy="1027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0.30039</cdr:x>
      <cdr:y>0.36133</cdr:y>
    </cdr:from>
    <cdr:to>
      <cdr:x>0.31907</cdr:x>
      <cdr:y>0.45621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044334" y="1441204"/>
          <a:ext cx="251501" cy="37843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0.44543</cdr:x>
      <cdr:y>0.5729</cdr:y>
    </cdr:from>
    <cdr:to>
      <cdr:x>0.62948</cdr:x>
      <cdr:y>0.63961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992090" y="2277865"/>
          <a:ext cx="2475898" cy="26524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0.495</cdr:x>
      <cdr:y>0.57098</cdr:y>
    </cdr:from>
    <cdr:to>
      <cdr:x>0.60989</cdr:x>
      <cdr:y>0.63631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658917" y="2270231"/>
          <a:ext cx="1545572" cy="2597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0.43481</cdr:x>
      <cdr:y>0.5395</cdr:y>
    </cdr:from>
    <cdr:to>
      <cdr:x>0.58379</cdr:x>
      <cdr:y>0.57251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5847488" y="2151204"/>
          <a:ext cx="2003506" cy="13164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5686 w 1755845"/>
            <a:gd name="connsiteY4" fmla="*/ 133454 h 133454"/>
            <a:gd name="connsiteX0" fmla="*/ 0 w 1647108"/>
            <a:gd name="connsiteY0" fmla="*/ 5233 h 133454"/>
            <a:gd name="connsiteX1" fmla="*/ 1552905 w 1647108"/>
            <a:gd name="connsiteY1" fmla="*/ 0 h 133454"/>
            <a:gd name="connsiteX2" fmla="*/ 1647108 w 1647108"/>
            <a:gd name="connsiteY2" fmla="*/ 133454 h 133454"/>
            <a:gd name="connsiteX3" fmla="*/ 862081 w 1647108"/>
            <a:gd name="connsiteY3" fmla="*/ 133454 h 133454"/>
            <a:gd name="connsiteX4" fmla="*/ 66949 w 1647108"/>
            <a:gd name="connsiteY4" fmla="*/ 133454 h 133454"/>
            <a:gd name="connsiteX0" fmla="*/ 0 w 1712611"/>
            <a:gd name="connsiteY0" fmla="*/ 8679 h 136900"/>
            <a:gd name="connsiteX1" fmla="*/ 1712611 w 1712611"/>
            <a:gd name="connsiteY1" fmla="*/ 0 h 136900"/>
            <a:gd name="connsiteX2" fmla="*/ 1647108 w 1712611"/>
            <a:gd name="connsiteY2" fmla="*/ 136900 h 136900"/>
            <a:gd name="connsiteX3" fmla="*/ 862081 w 1712611"/>
            <a:gd name="connsiteY3" fmla="*/ 136900 h 136900"/>
            <a:gd name="connsiteX4" fmla="*/ 66949 w 1712611"/>
            <a:gd name="connsiteY4" fmla="*/ 136900 h 136900"/>
            <a:gd name="connsiteX0" fmla="*/ 0 w 1806814"/>
            <a:gd name="connsiteY0" fmla="*/ 8679 h 136900"/>
            <a:gd name="connsiteX1" fmla="*/ 1712611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806814"/>
            <a:gd name="connsiteY0" fmla="*/ 8679 h 136900"/>
            <a:gd name="connsiteX1" fmla="*/ 1685427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796619"/>
            <a:gd name="connsiteY0" fmla="*/ 8679 h 136900"/>
            <a:gd name="connsiteX1" fmla="*/ 168542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0556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69693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3274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207 h 128428"/>
            <a:gd name="connsiteX1" fmla="*/ 1629296 w 1796619"/>
            <a:gd name="connsiteY1" fmla="*/ 0 h 128428"/>
            <a:gd name="connsiteX2" fmla="*/ 1796619 w 1796619"/>
            <a:gd name="connsiteY2" fmla="*/ 118091 h 128428"/>
            <a:gd name="connsiteX3" fmla="*/ 862081 w 1796619"/>
            <a:gd name="connsiteY3" fmla="*/ 128428 h 128428"/>
            <a:gd name="connsiteX4" fmla="*/ 66949 w 1796619"/>
            <a:gd name="connsiteY4" fmla="*/ 128428 h 128428"/>
            <a:gd name="connsiteX0" fmla="*/ 0 w 1760811"/>
            <a:gd name="connsiteY0" fmla="*/ 207 h 128428"/>
            <a:gd name="connsiteX1" fmla="*/ 1629296 w 1760811"/>
            <a:gd name="connsiteY1" fmla="*/ 0 h 128428"/>
            <a:gd name="connsiteX2" fmla="*/ 1760811 w 1760811"/>
            <a:gd name="connsiteY2" fmla="*/ 118091 h 128428"/>
            <a:gd name="connsiteX3" fmla="*/ 862081 w 1760811"/>
            <a:gd name="connsiteY3" fmla="*/ 128428 h 128428"/>
            <a:gd name="connsiteX4" fmla="*/ 66949 w 1760811"/>
            <a:gd name="connsiteY4" fmla="*/ 128428 h 128428"/>
            <a:gd name="connsiteX0" fmla="*/ 0 w 1721602"/>
            <a:gd name="connsiteY0" fmla="*/ 207 h 128428"/>
            <a:gd name="connsiteX1" fmla="*/ 1629296 w 1721602"/>
            <a:gd name="connsiteY1" fmla="*/ 0 h 128428"/>
            <a:gd name="connsiteX2" fmla="*/ 1721602 w 1721602"/>
            <a:gd name="connsiteY2" fmla="*/ 123655 h 128428"/>
            <a:gd name="connsiteX3" fmla="*/ 862081 w 1721602"/>
            <a:gd name="connsiteY3" fmla="*/ 128428 h 128428"/>
            <a:gd name="connsiteX4" fmla="*/ 66949 w 1721602"/>
            <a:gd name="connsiteY4" fmla="*/ 128428 h 1284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21602" h="128428">
              <a:moveTo>
                <a:pt x="0" y="207"/>
              </a:moveTo>
              <a:lnTo>
                <a:pt x="1629296" y="0"/>
              </a:lnTo>
              <a:lnTo>
                <a:pt x="1721602" y="123655"/>
              </a:lnTo>
              <a:lnTo>
                <a:pt x="862081" y="128428"/>
              </a:lnTo>
              <a:lnTo>
                <a:pt x="66949" y="128428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0.27795</cdr:x>
      <cdr:y>0.43608</cdr:y>
    </cdr:from>
    <cdr:to>
      <cdr:x>0.28722</cdr:x>
      <cdr:y>0.4677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733752" y="1667420"/>
          <a:ext cx="124527" cy="120903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0.42575</cdr:x>
      <cdr:y>0.53274</cdr:y>
    </cdr:from>
    <cdr:to>
      <cdr:x>0.43503</cdr:x>
      <cdr:y>0.56436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727304" y="2118169"/>
          <a:ext cx="124837" cy="12572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0.34369</cdr:x>
      <cdr:y>0.42774</cdr:y>
    </cdr:from>
    <cdr:to>
      <cdr:x>0.57377</cdr:x>
      <cdr:y>0.53907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616871" y="1635515"/>
          <a:ext cx="3090759" cy="42569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97734 w 1520753"/>
            <a:gd name="connsiteY6" fmla="*/ 49418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81542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61049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0036 w 1518047"/>
            <a:gd name="connsiteY2" fmla="*/ 361049 h 422131"/>
            <a:gd name="connsiteX3" fmla="*/ 1518047 w 1518047"/>
            <a:gd name="connsiteY3" fmla="*/ 373424 h 422131"/>
            <a:gd name="connsiteX4" fmla="*/ 1518047 w 1518047"/>
            <a:gd name="connsiteY4" fmla="*/ 422131 h 422131"/>
            <a:gd name="connsiteX5" fmla="*/ 1139212 w 1518047"/>
            <a:gd name="connsiteY5" fmla="*/ 416587 h 422131"/>
            <a:gd name="connsiteX6" fmla="*/ 395028 w 1518047"/>
            <a:gd name="connsiteY6" fmla="*/ 49418 h 422131"/>
            <a:gd name="connsiteX7" fmla="*/ 687 w 1518047"/>
            <a:gd name="connsiteY7" fmla="*/ 56959 h 422131"/>
            <a:gd name="connsiteX8" fmla="*/ 0 w 1518047"/>
            <a:gd name="connsiteY8" fmla="*/ 0 h 422131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39212 w 1518047"/>
            <a:gd name="connsiteY5" fmla="*/ 416587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85684 w 1518047"/>
            <a:gd name="connsiteY6" fmla="*/ 55689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1518047 w 2804444"/>
            <a:gd name="connsiteY3" fmla="*/ 36317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2801328 w 2804444"/>
            <a:gd name="connsiteY3" fmla="*/ 38512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1328 w 2804444"/>
            <a:gd name="connsiteY3" fmla="*/ 38512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804444" h="439209">
              <a:moveTo>
                <a:pt x="0" y="0"/>
              </a:moveTo>
              <a:lnTo>
                <a:pt x="443779" y="5413"/>
              </a:lnTo>
              <a:lnTo>
                <a:pt x="1150036" y="361049"/>
              </a:lnTo>
              <a:lnTo>
                <a:pt x="2804444" y="363177"/>
              </a:lnTo>
              <a:lnTo>
                <a:pt x="2804444" y="439209"/>
              </a:lnTo>
              <a:lnTo>
                <a:pt x="1149392" y="437080"/>
              </a:lnTo>
              <a:lnTo>
                <a:pt x="385684" y="55689"/>
              </a:lnTo>
              <a:lnTo>
                <a:pt x="687" y="56959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sz="800"/>
        </a:p>
      </cdr:txBody>
    </cdr:sp>
  </cdr:relSizeAnchor>
  <cdr:relSizeAnchor xmlns:cdr="http://schemas.openxmlformats.org/drawingml/2006/chartDrawing">
    <cdr:from>
      <cdr:x>0.2737</cdr:x>
      <cdr:y>0.46334</cdr:y>
    </cdr:from>
    <cdr:to>
      <cdr:x>0.28249</cdr:x>
      <cdr:y>0.66562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676650" y="1771650"/>
          <a:ext cx="118110" cy="77343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0.27341</cdr:x>
      <cdr:y>0.54955</cdr:y>
    </cdr:from>
    <cdr:to>
      <cdr:x>0.42688</cdr:x>
      <cdr:y>0.66562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3672840" y="2101262"/>
          <a:ext cx="2061630" cy="44381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0.1957</cdr:x>
      <cdr:y>0.63274</cdr:y>
    </cdr:from>
    <cdr:to>
      <cdr:x>0.27852</cdr:x>
      <cdr:y>0.6995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628901" y="2419361"/>
          <a:ext cx="1112544" cy="255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  <a:r>
            <a:rPr lang="en-US" sz="1000" baseline="0"/>
            <a:t> fascine</a:t>
          </a:r>
          <a:endParaRPr lang="en-US" sz="1000"/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0.15312</cdr:x>
      <cdr:y>0.09064</cdr:y>
    </cdr:from>
    <cdr:to>
      <cdr:x>0.30216</cdr:x>
      <cdr:y>0.19788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>
          <a:endCxn xmlns:a="http://schemas.openxmlformats.org/drawingml/2006/main" id="19" idx="0"/>
        </cdr:cNvCxnSpPr>
      </cdr:nvCxnSpPr>
      <cdr:spPr>
        <a:xfrm xmlns:a="http://schemas.openxmlformats.org/drawingml/2006/main" flipH="1">
          <a:off x="2056900" y="346573"/>
          <a:ext cx="2002107" cy="4100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0.20716</cdr:x>
      <cdr:y>0.09161</cdr:y>
    </cdr:from>
    <cdr:to>
      <cdr:x>0.30216</cdr:x>
      <cdr:y>0.24922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>
          <a:endCxn xmlns:a="http://schemas.openxmlformats.org/drawingml/2006/main" id="22" idx="0"/>
        </cdr:cNvCxnSpPr>
      </cdr:nvCxnSpPr>
      <cdr:spPr>
        <a:xfrm xmlns:a="http://schemas.openxmlformats.org/drawingml/2006/main" flipH="1">
          <a:off x="2782882" y="350282"/>
          <a:ext cx="1276125" cy="60263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0.30973</cdr:x>
      <cdr:y>0.36133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>
          <a:endCxn xmlns:a="http://schemas.openxmlformats.org/drawingml/2006/main" id="92" idx="0"/>
        </cdr:cNvCxnSpPr>
      </cdr:nvCxnSpPr>
      <cdr:spPr>
        <a:xfrm xmlns:a="http://schemas.openxmlformats.org/drawingml/2006/main">
          <a:off x="4055112" y="342903"/>
          <a:ext cx="105585" cy="10386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0.4707</cdr:x>
      <cdr:y>0.76227</cdr:y>
    </cdr:from>
    <cdr:to>
      <cdr:x>0.539</cdr:x>
      <cdr:y>0.83697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23057" y="2914651"/>
          <a:ext cx="917494" cy="285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0.50318</cdr:x>
      <cdr:y>0.64086</cdr:y>
    </cdr:from>
    <cdr:to>
      <cdr:x>0.50485</cdr:x>
      <cdr:y>0.76227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>
          <a:stCxn xmlns:a="http://schemas.openxmlformats.org/drawingml/2006/main" id="117" idx="0"/>
        </cdr:cNvCxnSpPr>
      </cdr:nvCxnSpPr>
      <cdr:spPr>
        <a:xfrm xmlns:a="http://schemas.openxmlformats.org/drawingml/2006/main" flipH="1" flipV="1">
          <a:off x="6759370" y="2450409"/>
          <a:ext cx="22434" cy="46424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0.70629</cdr:x>
      <cdr:y>0.35684</cdr:y>
    </cdr:from>
    <cdr:to>
      <cdr:x>0.83173</cdr:x>
      <cdr:y>0.4217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9487809" y="1418805"/>
          <a:ext cx="1685016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0.58461</cdr:x>
      <cdr:y>0.40331</cdr:y>
    </cdr:from>
    <cdr:to>
      <cdr:x>0.71271</cdr:x>
      <cdr:y>0.54928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844518" y="1603571"/>
          <a:ext cx="1718866" cy="5803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0.42458</cdr:x>
      <cdr:y>0.23291</cdr:y>
    </cdr:from>
    <cdr:to>
      <cdr:x>0.49196</cdr:x>
      <cdr:y>0.5022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703570" y="890574"/>
          <a:ext cx="905090" cy="102966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0.15112</cdr:x>
      <cdr:y>0.27527</cdr:y>
    </cdr:from>
    <cdr:to>
      <cdr:x>0.60015</cdr:x>
      <cdr:y>0.63709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032888" y="1094476"/>
          <a:ext cx="6040543" cy="1438609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56645 w 5799956"/>
            <a:gd name="connsiteY1" fmla="*/ 139548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957459 w 5799956"/>
            <a:gd name="connsiteY5" fmla="*/ 250076 h 1398570"/>
            <a:gd name="connsiteX6" fmla="*/ 0 w 5799956"/>
            <a:gd name="connsiteY6" fmla="*/ 0 h 1398570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1050405 w 5892902"/>
            <a:gd name="connsiteY5" fmla="*/ 274503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92902" h="1422997">
              <a:moveTo>
                <a:pt x="5892902" y="1422997"/>
              </a:moveTo>
              <a:lnTo>
                <a:pt x="3898450" y="1416817"/>
              </a:lnTo>
              <a:lnTo>
                <a:pt x="3715105" y="1029639"/>
              </a:lnTo>
              <a:lnTo>
                <a:pt x="2965499" y="657283"/>
              </a:lnTo>
              <a:lnTo>
                <a:pt x="1722978" y="657682"/>
              </a:lnTo>
              <a:lnTo>
                <a:pt x="978601" y="265938"/>
              </a:lnTo>
              <a:cubicBezTo>
                <a:pt x="403085" y="120929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0.69229</cdr:x>
      <cdr:y>0.51346</cdr:y>
    </cdr:from>
    <cdr:to>
      <cdr:x>0.81684</cdr:x>
      <cdr:y>0.63506</cdr:y>
    </cdr:to>
    <cdr:sp macro="" textlink="">
      <cdr:nvSpPr>
        <cdr:cNvPr id="50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299799" y="2041525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0.62492</cdr:x>
      <cdr:y>0.57426</cdr:y>
    </cdr:from>
    <cdr:to>
      <cdr:x>0.69229</cdr:x>
      <cdr:y>0.59481</cdr:y>
    </cdr:to>
    <cdr:cxnSp macro="">
      <cdr:nvCxnSpPr>
        <cdr:cNvPr id="51" name="Straight Arrow Connector 50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>
          <a:stCxn xmlns:a="http://schemas.openxmlformats.org/drawingml/2006/main" id="50" idx="1"/>
        </cdr:cNvCxnSpPr>
      </cdr:nvCxnSpPr>
      <cdr:spPr>
        <a:xfrm xmlns:a="http://schemas.openxmlformats.org/drawingml/2006/main" flipH="1">
          <a:off x="8394700" y="2283275"/>
          <a:ext cx="905099" cy="817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0.5949</cdr:x>
      <cdr:y>0.63963</cdr:y>
    </cdr:from>
    <cdr:to>
      <cdr:x>0.60057</cdr:x>
      <cdr:y>0.80013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129E97E2-E9A4-4462-8B8E-B146B433D5D2}"/>
            </a:ext>
          </a:extLst>
        </cdr:cNvPr>
        <cdr:cNvCxnSpPr/>
      </cdr:nvCxnSpPr>
      <cdr:spPr>
        <a:xfrm xmlns:a="http://schemas.openxmlformats.org/drawingml/2006/main" flipH="1" flipV="1">
          <a:off x="7991475" y="2543176"/>
          <a:ext cx="76200" cy="63817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0.15344</cdr:x>
      <cdr:y>0.28498</cdr:y>
    </cdr:from>
    <cdr:to>
      <cdr:x>0.1784</cdr:x>
      <cdr:y>0.33181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B7B91DC-0504-4FA2-AB46-456C9D552557}"/>
            </a:ext>
          </a:extLst>
        </cdr:cNvPr>
        <cdr:cNvSpPr txBox="1"/>
      </cdr:nvSpPr>
      <cdr:spPr>
        <a:xfrm xmlns:a="http://schemas.openxmlformats.org/drawingml/2006/main">
          <a:off x="2061210" y="1089660"/>
          <a:ext cx="335280" cy="1790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&lt;8':2'</a:t>
          </a:r>
        </a:p>
      </cdr:txBody>
    </cdr:sp>
  </cdr:relSizeAnchor>
  <cdr:relSizeAnchor xmlns:cdr="http://schemas.openxmlformats.org/drawingml/2006/chartDrawing">
    <cdr:from>
      <cdr:x>0.2269</cdr:x>
      <cdr:y>0.36669</cdr:y>
    </cdr:from>
    <cdr:to>
      <cdr:x>0.25526</cdr:x>
      <cdr:y>0.41751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25B8C5-8AC6-4CA4-AECB-701EC41DA4FE}"/>
            </a:ext>
          </a:extLst>
        </cdr:cNvPr>
        <cdr:cNvSpPr txBox="1"/>
      </cdr:nvSpPr>
      <cdr:spPr>
        <a:xfrm xmlns:a="http://schemas.openxmlformats.org/drawingml/2006/main">
          <a:off x="3048000" y="1402080"/>
          <a:ext cx="381000" cy="1943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0.31596</cdr:x>
      <cdr:y>0.43345</cdr:y>
    </cdr:from>
    <cdr:to>
      <cdr:x>0.3429</cdr:x>
      <cdr:y>0.48128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DAF0DE7D-5A82-441D-BE88-411F35C9CC2E}"/>
            </a:ext>
          </a:extLst>
        </cdr:cNvPr>
        <cdr:cNvSpPr txBox="1"/>
      </cdr:nvSpPr>
      <cdr:spPr>
        <a:xfrm xmlns:a="http://schemas.openxmlformats.org/drawingml/2006/main">
          <a:off x="4244340" y="1657350"/>
          <a:ext cx="361950" cy="182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10':0'</a:t>
          </a:r>
        </a:p>
      </cdr:txBody>
    </cdr:sp>
  </cdr:relSizeAnchor>
  <cdr:relSizeAnchor xmlns:cdr="http://schemas.openxmlformats.org/drawingml/2006/chartDrawing">
    <cdr:from>
      <cdr:x>0.37835</cdr:x>
      <cdr:y>0.46235</cdr:y>
    </cdr:from>
    <cdr:to>
      <cdr:x>0.40615</cdr:x>
      <cdr:y>0.51715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42B43F25-747D-45F5-8EEF-8A9B678FDD70}"/>
            </a:ext>
          </a:extLst>
        </cdr:cNvPr>
        <cdr:cNvSpPr txBox="1"/>
      </cdr:nvSpPr>
      <cdr:spPr>
        <a:xfrm xmlns:a="http://schemas.openxmlformats.org/drawingml/2006/main">
          <a:off x="5082540" y="1767840"/>
          <a:ext cx="37338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0.41721</cdr:x>
      <cdr:y>0.59089</cdr:y>
    </cdr:from>
    <cdr:to>
      <cdr:x>0.45266</cdr:x>
      <cdr:y>0.64469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66898DDA-D03B-46C5-B918-67756E39EB3B}"/>
            </a:ext>
          </a:extLst>
        </cdr:cNvPr>
        <cdr:cNvSpPr txBox="1"/>
      </cdr:nvSpPr>
      <cdr:spPr>
        <a:xfrm xmlns:a="http://schemas.openxmlformats.org/drawingml/2006/main">
          <a:off x="5604510" y="2259331"/>
          <a:ext cx="476250" cy="2057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1.5':3'</a:t>
          </a:r>
        </a:p>
      </cdr:txBody>
    </cdr:sp>
  </cdr:relSizeAnchor>
  <cdr:relSizeAnchor xmlns:cdr="http://schemas.openxmlformats.org/drawingml/2006/chartDrawing">
    <cdr:from>
      <cdr:x>0.50655</cdr:x>
      <cdr:y>0.62576</cdr:y>
    </cdr:from>
    <cdr:to>
      <cdr:x>0.53888</cdr:x>
      <cdr:y>0.67857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F3CF3553-B400-41FB-9076-F04F6C299299}"/>
            </a:ext>
          </a:extLst>
        </cdr:cNvPr>
        <cdr:cNvSpPr txBox="1"/>
      </cdr:nvSpPr>
      <cdr:spPr>
        <a:xfrm xmlns:a="http://schemas.openxmlformats.org/drawingml/2006/main">
          <a:off x="6804660" y="2392680"/>
          <a:ext cx="434340" cy="201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16':0'</a:t>
          </a:r>
        </a:p>
      </cdr:txBody>
    </cdr:sp>
  </cdr:relSizeAnchor>
  <cdr:relSizeAnchor xmlns:cdr="http://schemas.openxmlformats.org/drawingml/2006/chartDrawing">
    <cdr:from>
      <cdr:x>0.48216</cdr:x>
      <cdr:y>0.4753</cdr:y>
    </cdr:from>
    <cdr:to>
      <cdr:x>0.51137</cdr:x>
      <cdr:y>0.51715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E31E4664-53B3-46C0-A3B6-312C6042D6F6}"/>
            </a:ext>
          </a:extLst>
        </cdr:cNvPr>
        <cdr:cNvSpPr txBox="1"/>
      </cdr:nvSpPr>
      <cdr:spPr>
        <a:xfrm xmlns:a="http://schemas.openxmlformats.org/drawingml/2006/main">
          <a:off x="6477000" y="1817370"/>
          <a:ext cx="392430" cy="1600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15':0'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26</xdr:col>
      <xdr:colOff>574555</xdr:colOff>
      <xdr:row>23</xdr:row>
      <xdr:rowOff>46963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070D4E-0D6C-4F8A-825F-930EA7D4F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0.23164</cdr:x>
      <cdr:y>0.25222</cdr:y>
    </cdr:from>
    <cdr:to>
      <cdr:x>0.25032</cdr:x>
      <cdr:y>0.3471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098502" y="980492"/>
          <a:ext cx="249867" cy="36884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0.34302</cdr:x>
      <cdr:y>0.36092</cdr:y>
    </cdr:from>
    <cdr:to>
      <cdr:x>0.3617</cdr:x>
      <cdr:y>0.4558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578303" y="1452104"/>
          <a:ext cx="249326" cy="3817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0.26269</cdr:x>
      <cdr:y>0.28406</cdr:y>
    </cdr:from>
    <cdr:to>
      <cdr:x>0.28137</cdr:x>
      <cdr:y>0.37894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513759" y="1104266"/>
          <a:ext cx="249866" cy="36884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0.28913</cdr:x>
      <cdr:y>0.34115</cdr:y>
    </cdr:from>
    <cdr:to>
      <cdr:x>0.30781</cdr:x>
      <cdr:y>0.43603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867489" y="1326205"/>
          <a:ext cx="249866" cy="36884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0.19963</cdr:x>
      <cdr:y>0.22869</cdr:y>
    </cdr:from>
    <cdr:to>
      <cdr:x>0.21831</cdr:x>
      <cdr:y>0.32358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670277" y="889019"/>
          <a:ext cx="249867" cy="36887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0.37369</cdr:x>
      <cdr:y>0.35999</cdr:y>
    </cdr:from>
    <cdr:to>
      <cdr:x>0.39237</cdr:x>
      <cdr:y>0.45487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987777" y="1448352"/>
          <a:ext cx="249327" cy="38173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0.10225</cdr:x>
      <cdr:y>0.20397</cdr:y>
    </cdr:from>
    <cdr:to>
      <cdr:x>0.12093</cdr:x>
      <cdr:y>0.29887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367684" y="792921"/>
          <a:ext cx="249866" cy="3689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0.03619</cdr:x>
      <cdr:y>0.63197</cdr:y>
    </cdr:from>
    <cdr:to>
      <cdr:x>0.67496</cdr:x>
      <cdr:y>0.63432</cdr:y>
    </cdr:to>
    <cdr:cxnSp macro="">
      <cdr:nvCxnSpPr>
        <cdr:cNvPr id="82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A1524F8-C4D1-45BC-8712-54566C55F4BF}"/>
            </a:ext>
          </a:extLst>
        </cdr:cNvPr>
        <cdr:cNvCxnSpPr/>
      </cdr:nvCxnSpPr>
      <cdr:spPr>
        <a:xfrm xmlns:a="http://schemas.openxmlformats.org/drawingml/2006/main" flipV="1">
          <a:off x="485176" y="2534009"/>
          <a:ext cx="8563574" cy="943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0.03294</cdr:x>
      <cdr:y>0.33971</cdr:y>
    </cdr:from>
    <cdr:to>
      <cdr:x>0.62595</cdr:x>
      <cdr:y>0.34031</cdr:y>
    </cdr:to>
    <cdr:cxnSp macro="">
      <cdr:nvCxnSpPr>
        <cdr:cNvPr id="83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39669" y="1366792"/>
          <a:ext cx="7915044" cy="241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0.03551</cdr:x>
      <cdr:y>0.53579</cdr:y>
    </cdr:from>
    <cdr:to>
      <cdr:x>0.62852</cdr:x>
      <cdr:y>0.53639</cdr:y>
    </cdr:to>
    <cdr:cxnSp macro="">
      <cdr:nvCxnSpPr>
        <cdr:cNvPr id="85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76059" y="2148369"/>
          <a:ext cx="7950098" cy="240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0.47672</cdr:x>
      <cdr:y>0.56603</cdr:y>
    </cdr:from>
    <cdr:to>
      <cdr:x>0.64715</cdr:x>
      <cdr:y>0.63048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396789" y="2290985"/>
          <a:ext cx="2286841" cy="26085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0.51352</cdr:x>
      <cdr:y>0.57543</cdr:y>
    </cdr:from>
    <cdr:to>
      <cdr:x>0.63824</cdr:x>
      <cdr:y>0.64076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847722" y="2309191"/>
          <a:ext cx="1663112" cy="26216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0.4685</cdr:x>
      <cdr:y>0.53622</cdr:y>
    </cdr:from>
    <cdr:to>
      <cdr:x>0.60898</cdr:x>
      <cdr:y>0.56936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286500" y="2170326"/>
          <a:ext cx="1884947" cy="134133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4182"/>
            <a:gd name="connsiteX1" fmla="*/ 1661642 w 1755845"/>
            <a:gd name="connsiteY1" fmla="*/ 0 h 134182"/>
            <a:gd name="connsiteX2" fmla="*/ 1755845 w 1755845"/>
            <a:gd name="connsiteY2" fmla="*/ 133454 h 134182"/>
            <a:gd name="connsiteX3" fmla="*/ 970818 w 1755845"/>
            <a:gd name="connsiteY3" fmla="*/ 133454 h 134182"/>
            <a:gd name="connsiteX4" fmla="*/ 970818 w 1755845"/>
            <a:gd name="connsiteY4" fmla="*/ 133454 h 134182"/>
            <a:gd name="connsiteX5" fmla="*/ 967358 w 1755845"/>
            <a:gd name="connsiteY5" fmla="*/ 134182 h 134182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371297 w 1755845"/>
            <a:gd name="connsiteY5" fmla="*/ 105023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213083 w 1755845"/>
            <a:gd name="connsiteY5" fmla="*/ 123247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146855 w 1755845"/>
            <a:gd name="connsiteY5" fmla="*/ 126892 h 133454"/>
            <a:gd name="connsiteX0" fmla="*/ 0 w 1681564"/>
            <a:gd name="connsiteY0" fmla="*/ 5233 h 133454"/>
            <a:gd name="connsiteX1" fmla="*/ 1587361 w 1681564"/>
            <a:gd name="connsiteY1" fmla="*/ 0 h 133454"/>
            <a:gd name="connsiteX2" fmla="*/ 1681564 w 1681564"/>
            <a:gd name="connsiteY2" fmla="*/ 133454 h 133454"/>
            <a:gd name="connsiteX3" fmla="*/ 896537 w 1681564"/>
            <a:gd name="connsiteY3" fmla="*/ 133454 h 133454"/>
            <a:gd name="connsiteX4" fmla="*/ 896537 w 1681564"/>
            <a:gd name="connsiteY4" fmla="*/ 133454 h 133454"/>
            <a:gd name="connsiteX5" fmla="*/ 72574 w 1681564"/>
            <a:gd name="connsiteY5" fmla="*/ 126892 h 133454"/>
            <a:gd name="connsiteX0" fmla="*/ 0 w 1681564"/>
            <a:gd name="connsiteY0" fmla="*/ 245 h 128466"/>
            <a:gd name="connsiteX1" fmla="*/ 1512247 w 1681564"/>
            <a:gd name="connsiteY1" fmla="*/ 0 h 128466"/>
            <a:gd name="connsiteX2" fmla="*/ 1681564 w 1681564"/>
            <a:gd name="connsiteY2" fmla="*/ 128466 h 128466"/>
            <a:gd name="connsiteX3" fmla="*/ 896537 w 1681564"/>
            <a:gd name="connsiteY3" fmla="*/ 128466 h 128466"/>
            <a:gd name="connsiteX4" fmla="*/ 896537 w 1681564"/>
            <a:gd name="connsiteY4" fmla="*/ 128466 h 128466"/>
            <a:gd name="connsiteX5" fmla="*/ 72574 w 1681564"/>
            <a:gd name="connsiteY5" fmla="*/ 121904 h 128466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72574 w 1621474"/>
            <a:gd name="connsiteY5" fmla="*/ 121904 h 133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21474" h="133454">
              <a:moveTo>
                <a:pt x="0" y="245"/>
              </a:moveTo>
              <a:lnTo>
                <a:pt x="1512247" y="0"/>
              </a:lnTo>
              <a:lnTo>
                <a:pt x="1621474" y="133454"/>
              </a:lnTo>
              <a:lnTo>
                <a:pt x="896537" y="128466"/>
              </a:lnTo>
              <a:lnTo>
                <a:pt x="896537" y="128466"/>
              </a:lnTo>
              <a:lnTo>
                <a:pt x="72574" y="121904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0.31156</cdr:x>
      <cdr:y>0.42897</cdr:y>
    </cdr:from>
    <cdr:to>
      <cdr:x>0.32083</cdr:x>
      <cdr:y>0.46059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4167429" y="1667594"/>
          <a:ext cx="123997" cy="12292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0.45953</cdr:x>
      <cdr:y>0.53668</cdr:y>
    </cdr:from>
    <cdr:to>
      <cdr:x>0.46881</cdr:x>
      <cdr:y>0.5683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6146733" y="2086299"/>
          <a:ext cx="124131" cy="12292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0.38367</cdr:x>
      <cdr:y>0.42437</cdr:y>
    </cdr:from>
    <cdr:to>
      <cdr:x>0.58762</cdr:x>
      <cdr:y>0.5361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132071" y="1649730"/>
          <a:ext cx="2727960" cy="434340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26298 w 1520753"/>
            <a:gd name="connsiteY6" fmla="*/ 21280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9914"/>
            <a:gd name="connsiteX1" fmla="*/ 446485 w 1520753"/>
            <a:gd name="connsiteY1" fmla="*/ 35078 h 459914"/>
            <a:gd name="connsiteX2" fmla="*/ 1152742 w 1520753"/>
            <a:gd name="connsiteY2" fmla="*/ 411207 h 459914"/>
            <a:gd name="connsiteX3" fmla="*/ 1520753 w 1520753"/>
            <a:gd name="connsiteY3" fmla="*/ 403089 h 459914"/>
            <a:gd name="connsiteX4" fmla="*/ 1520753 w 1520753"/>
            <a:gd name="connsiteY4" fmla="*/ 451796 h 459914"/>
            <a:gd name="connsiteX5" fmla="*/ 1141918 w 1520753"/>
            <a:gd name="connsiteY5" fmla="*/ 459914 h 459914"/>
            <a:gd name="connsiteX6" fmla="*/ 326298 w 1520753"/>
            <a:gd name="connsiteY6" fmla="*/ 50945 h 459914"/>
            <a:gd name="connsiteX7" fmla="*/ 0 w 1520753"/>
            <a:gd name="connsiteY7" fmla="*/ 72961 h 459914"/>
            <a:gd name="connsiteX8" fmla="*/ 2706 w 1520753"/>
            <a:gd name="connsiteY8" fmla="*/ 0 h 459914"/>
            <a:gd name="connsiteX0" fmla="*/ 0 w 1518047"/>
            <a:gd name="connsiteY0" fmla="*/ 0 h 459914"/>
            <a:gd name="connsiteX1" fmla="*/ 443779 w 1518047"/>
            <a:gd name="connsiteY1" fmla="*/ 35078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1518047"/>
            <a:gd name="connsiteY0" fmla="*/ 0 h 459914"/>
            <a:gd name="connsiteX1" fmla="*/ 378772 w 1518047"/>
            <a:gd name="connsiteY1" fmla="*/ 467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2703181"/>
            <a:gd name="connsiteY0" fmla="*/ 0 h 459914"/>
            <a:gd name="connsiteX1" fmla="*/ 378772 w 2703181"/>
            <a:gd name="connsiteY1" fmla="*/ 467 h 459914"/>
            <a:gd name="connsiteX2" fmla="*/ 1150036 w 2703181"/>
            <a:gd name="connsiteY2" fmla="*/ 411207 h 459914"/>
            <a:gd name="connsiteX3" fmla="*/ 2703181 w 2703181"/>
            <a:gd name="connsiteY3" fmla="*/ 408033 h 459914"/>
            <a:gd name="connsiteX4" fmla="*/ 1518047 w 2703181"/>
            <a:gd name="connsiteY4" fmla="*/ 451796 h 459914"/>
            <a:gd name="connsiteX5" fmla="*/ 1139212 w 2703181"/>
            <a:gd name="connsiteY5" fmla="*/ 459914 h 459914"/>
            <a:gd name="connsiteX6" fmla="*/ 323592 w 2703181"/>
            <a:gd name="connsiteY6" fmla="*/ 50945 h 459914"/>
            <a:gd name="connsiteX7" fmla="*/ 2294 w 2703181"/>
            <a:gd name="connsiteY7" fmla="*/ 53183 h 459914"/>
            <a:gd name="connsiteX8" fmla="*/ 0 w 2703181"/>
            <a:gd name="connsiteY8" fmla="*/ 0 h 459914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323592 w 2718182"/>
            <a:gd name="connsiteY6" fmla="*/ 50945 h 466630"/>
            <a:gd name="connsiteX7" fmla="*/ 2294 w 2718182"/>
            <a:gd name="connsiteY7" fmla="*/ 53183 h 466630"/>
            <a:gd name="connsiteX8" fmla="*/ 0 w 2718182"/>
            <a:gd name="connsiteY8" fmla="*/ 0 h 46663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18182" h="466630">
              <a:moveTo>
                <a:pt x="0" y="0"/>
              </a:moveTo>
              <a:lnTo>
                <a:pt x="378772" y="467"/>
              </a:lnTo>
              <a:lnTo>
                <a:pt x="1150036" y="411207"/>
              </a:lnTo>
              <a:lnTo>
                <a:pt x="2703181" y="408033"/>
              </a:lnTo>
              <a:lnTo>
                <a:pt x="2718182" y="466630"/>
              </a:lnTo>
              <a:lnTo>
                <a:pt x="1139212" y="459914"/>
              </a:lnTo>
              <a:lnTo>
                <a:pt x="323592" y="50945"/>
              </a:lnTo>
              <a:lnTo>
                <a:pt x="2294" y="53183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0.30236</cdr:x>
      <cdr:y>0.4626</cdr:y>
    </cdr:from>
    <cdr:to>
      <cdr:x>0.31503</cdr:x>
      <cdr:y>0.64391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>
          <a:stCxn xmlns:a="http://schemas.openxmlformats.org/drawingml/2006/main" id="106" idx="0"/>
        </cdr:cNvCxnSpPr>
      </cdr:nvCxnSpPr>
      <cdr:spPr>
        <a:xfrm xmlns:a="http://schemas.openxmlformats.org/drawingml/2006/main" flipV="1">
          <a:off x="4044397" y="1798320"/>
          <a:ext cx="169463" cy="7048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0.30236</cdr:x>
      <cdr:y>0.55117</cdr:y>
    </cdr:from>
    <cdr:to>
      <cdr:x>0.46028</cdr:x>
      <cdr:y>0.64391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>
          <a:stCxn xmlns:a="http://schemas.openxmlformats.org/drawingml/2006/main" id="106" idx="0"/>
        </cdr:cNvCxnSpPr>
      </cdr:nvCxnSpPr>
      <cdr:spPr>
        <a:xfrm xmlns:a="http://schemas.openxmlformats.org/drawingml/2006/main" flipV="1">
          <a:off x="4044397" y="2142644"/>
          <a:ext cx="2112380" cy="36052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0.2632</cdr:x>
      <cdr:y>0.64391</cdr:y>
    </cdr:from>
    <cdr:to>
      <cdr:x>0.34152</cdr:x>
      <cdr:y>0.69782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520604" y="2503170"/>
          <a:ext cx="1047586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tIns="0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  <a:r>
            <a:rPr lang="en-US" sz="1000" baseline="0"/>
            <a:t> f</a:t>
          </a:r>
          <a:r>
            <a:rPr lang="en-US" sz="1000"/>
            <a:t>ascine</a:t>
          </a:r>
        </a:p>
      </cdr:txBody>
    </cdr:sp>
  </cdr:relSizeAnchor>
  <cdr:relSizeAnchor xmlns:cdr="http://schemas.openxmlformats.org/drawingml/2006/chartDrawing">
    <cdr:from>
      <cdr:x>0.25912</cdr:x>
      <cdr:y>0.03493</cdr:y>
    </cdr:from>
    <cdr:to>
      <cdr:x>0.39296</cdr:x>
      <cdr:y>0.10753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58483" y="140548"/>
          <a:ext cx="1786395" cy="29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0.20533</cdr:x>
      <cdr:y>0.09023</cdr:y>
    </cdr:from>
    <cdr:to>
      <cdr:x>0.32838</cdr:x>
      <cdr:y>0.23156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740536" y="363040"/>
          <a:ext cx="1642377" cy="56862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0.29847</cdr:x>
      <cdr:y>0.0912</cdr:y>
    </cdr:from>
    <cdr:to>
      <cdr:x>0.32838</cdr:x>
      <cdr:y>0.34115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>
          <a:endCxn xmlns:a="http://schemas.openxmlformats.org/drawingml/2006/main" id="22" idx="0"/>
        </cdr:cNvCxnSpPr>
      </cdr:nvCxnSpPr>
      <cdr:spPr>
        <a:xfrm xmlns:a="http://schemas.openxmlformats.org/drawingml/2006/main" flipH="1">
          <a:off x="3992422" y="354535"/>
          <a:ext cx="400041" cy="9716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0.32923</cdr:x>
      <cdr:y>0.08437</cdr:y>
    </cdr:from>
    <cdr:to>
      <cdr:x>0.38303</cdr:x>
      <cdr:y>0.35999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>
          <a:endCxn xmlns:a="http://schemas.openxmlformats.org/drawingml/2006/main" id="38" idx="0"/>
        </cdr:cNvCxnSpPr>
      </cdr:nvCxnSpPr>
      <cdr:spPr>
        <a:xfrm xmlns:a="http://schemas.openxmlformats.org/drawingml/2006/main">
          <a:off x="4403823" y="327982"/>
          <a:ext cx="719645" cy="107145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0.46555</cdr:x>
      <cdr:y>0.74576</cdr:y>
    </cdr:from>
    <cdr:to>
      <cdr:x>0.53385</cdr:x>
      <cdr:y>0.80947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213831" y="3000447"/>
          <a:ext cx="911617" cy="256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0.51165</cdr:x>
      <cdr:y>0.63465</cdr:y>
    </cdr:from>
    <cdr:to>
      <cdr:x>0.51457</cdr:x>
      <cdr:y>0.76536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829146" y="2553447"/>
          <a:ext cx="38980" cy="5258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0.65829</cdr:x>
      <cdr:y>0.3034</cdr:y>
    </cdr:from>
    <cdr:to>
      <cdr:x>0.7815</cdr:x>
      <cdr:y>0.36826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778206" y="1217519"/>
          <a:ext cx="1642895" cy="2602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0.58806</cdr:x>
      <cdr:y>0.35296</cdr:y>
    </cdr:from>
    <cdr:to>
      <cdr:x>0.69757</cdr:x>
      <cdr:y>0.54053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841705" y="1416402"/>
          <a:ext cx="1460291" cy="7527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0.43409</cdr:x>
      <cdr:y>0.19417</cdr:y>
    </cdr:from>
    <cdr:to>
      <cdr:x>0.50406</cdr:x>
      <cdr:y>0.47436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806440" y="754825"/>
          <a:ext cx="935945" cy="108921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0.49054</cdr:x>
      <cdr:y>0.1419</cdr:y>
    </cdr:from>
    <cdr:to>
      <cdr:x>0.63487</cdr:x>
      <cdr:y>0.20385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6547318" y="570900"/>
          <a:ext cx="1926406" cy="2492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0.18339</cdr:x>
      <cdr:y>0.28862</cdr:y>
    </cdr:from>
    <cdr:to>
      <cdr:x>0.63126</cdr:x>
      <cdr:y>0.63253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460781" y="1168180"/>
          <a:ext cx="6009633" cy="1391973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485849 w 5485849"/>
            <a:gd name="connsiteY0" fmla="*/ 1322242 h 1322242"/>
            <a:gd name="connsiteX1" fmla="*/ 3594456 w 5485849"/>
            <a:gd name="connsiteY1" fmla="*/ 1322242 h 1322242"/>
            <a:gd name="connsiteX2" fmla="*/ 3492402 w 5485849"/>
            <a:gd name="connsiteY2" fmla="*/ 941242 h 1322242"/>
            <a:gd name="connsiteX3" fmla="*/ 2718817 w 5485849"/>
            <a:gd name="connsiteY3" fmla="*/ 553439 h 1322242"/>
            <a:gd name="connsiteX4" fmla="*/ 1459239 w 5485849"/>
            <a:gd name="connsiteY4" fmla="*/ 553439 h 1322242"/>
            <a:gd name="connsiteX5" fmla="*/ 694989 w 5485849"/>
            <a:gd name="connsiteY5" fmla="*/ 163279 h 1322242"/>
            <a:gd name="connsiteX6" fmla="*/ 0 w 5485849"/>
            <a:gd name="connsiteY6" fmla="*/ 0 h 1322242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1001706 w 5792566"/>
            <a:gd name="connsiteY5" fmla="*/ 232003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15476 w 5792566"/>
            <a:gd name="connsiteY3" fmla="*/ 607241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55711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19237 w 5832801"/>
            <a:gd name="connsiteY2" fmla="*/ 990071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5940"/>
            <a:gd name="connsiteX1" fmla="*/ 4001760 w 5832801"/>
            <a:gd name="connsiteY1" fmla="*/ 1395940 h 1395940"/>
            <a:gd name="connsiteX2" fmla="*/ 3819237 w 5832801"/>
            <a:gd name="connsiteY2" fmla="*/ 990071 h 1395940"/>
            <a:gd name="connsiteX3" fmla="*/ 3040623 w 5832801"/>
            <a:gd name="connsiteY3" fmla="*/ 607241 h 1395940"/>
            <a:gd name="connsiteX4" fmla="*/ 1801162 w 5832801"/>
            <a:gd name="connsiteY4" fmla="*/ 607242 h 1395940"/>
            <a:gd name="connsiteX5" fmla="*/ 996678 w 5832801"/>
            <a:gd name="connsiteY5" fmla="*/ 217082 h 1395940"/>
            <a:gd name="connsiteX6" fmla="*/ 0 w 5832801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19237 w 6023913"/>
            <a:gd name="connsiteY2" fmla="*/ 990071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1082176 w 6023913"/>
            <a:gd name="connsiteY5" fmla="*/ 232003 h 1395940"/>
            <a:gd name="connsiteX6" fmla="*/ 0 w 6023913"/>
            <a:gd name="connsiteY6" fmla="*/ 0 h 1395940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814208 w 5968591"/>
            <a:gd name="connsiteY2" fmla="*/ 1004992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758886 w 5968591"/>
            <a:gd name="connsiteY2" fmla="*/ 995044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87205 w 6028942"/>
            <a:gd name="connsiteY5" fmla="*/ 217082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6028942" h="1381019">
              <a:moveTo>
                <a:pt x="6028942" y="1376045"/>
              </a:moveTo>
              <a:lnTo>
                <a:pt x="4006789" y="1381019"/>
              </a:lnTo>
              <a:lnTo>
                <a:pt x="3819237" y="1000018"/>
              </a:lnTo>
              <a:lnTo>
                <a:pt x="3055711" y="602267"/>
              </a:lnTo>
              <a:lnTo>
                <a:pt x="1786073" y="602269"/>
              </a:lnTo>
              <a:lnTo>
                <a:pt x="1031883" y="212109"/>
              </a:lnTo>
              <a:cubicBezTo>
                <a:pt x="456367" y="67100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0.69535</cdr:x>
      <cdr:y>0.41211</cdr:y>
    </cdr:from>
    <cdr:to>
      <cdr:x>0.82042</cdr:x>
      <cdr:y>0.53157</cdr:y>
    </cdr:to>
    <cdr:sp macro="" textlink="">
      <cdr:nvSpPr>
        <cdr:cNvPr id="3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272331" y="1653791"/>
          <a:ext cx="1667832" cy="4793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0.63824</cdr:x>
      <cdr:y>0.47184</cdr:y>
    </cdr:from>
    <cdr:to>
      <cdr:x>0.69535</cdr:x>
      <cdr:y>0.6081</cdr:y>
    </cdr:to>
    <cdr:cxnSp macro="">
      <cdr:nvCxnSpPr>
        <cdr:cNvPr id="35" name="Straight Arrow Connector 34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>
          <a:stCxn xmlns:a="http://schemas.openxmlformats.org/drawingml/2006/main" id="34" idx="1"/>
          <a:endCxn xmlns:a="http://schemas.openxmlformats.org/drawingml/2006/main" id="97" idx="3"/>
        </cdr:cNvCxnSpPr>
      </cdr:nvCxnSpPr>
      <cdr:spPr>
        <a:xfrm xmlns:a="http://schemas.openxmlformats.org/drawingml/2006/main" flipH="1">
          <a:off x="8537197" y="1834251"/>
          <a:ext cx="763912" cy="52968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0.58579</cdr:x>
      <cdr:y>0.76008</cdr:y>
    </cdr:from>
    <cdr:to>
      <cdr:x>0.66055</cdr:x>
      <cdr:y>0.81452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CD973DB-761A-4C4D-84FE-0E927FEA7190}"/>
            </a:ext>
          </a:extLst>
        </cdr:cNvPr>
        <cdr:cNvSpPr txBox="1"/>
      </cdr:nvSpPr>
      <cdr:spPr>
        <a:xfrm xmlns:a="http://schemas.openxmlformats.org/drawingml/2006/main">
          <a:off x="7818699" y="3058067"/>
          <a:ext cx="997772" cy="219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284'</a:t>
          </a:r>
        </a:p>
      </cdr:txBody>
    </cdr:sp>
  </cdr:relSizeAnchor>
  <cdr:relSizeAnchor xmlns:cdr="http://schemas.openxmlformats.org/drawingml/2006/chartDrawing">
    <cdr:from>
      <cdr:x>0.62414</cdr:x>
      <cdr:y>0.63365</cdr:y>
    </cdr:from>
    <cdr:to>
      <cdr:x>0.62831</cdr:x>
      <cdr:y>0.76561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DDE39961-41EC-4409-9D97-2A64259F50AC}"/>
            </a:ext>
          </a:extLst>
        </cdr:cNvPr>
        <cdr:cNvCxnSpPr/>
      </cdr:nvCxnSpPr>
      <cdr:spPr>
        <a:xfrm xmlns:a="http://schemas.openxmlformats.org/drawingml/2006/main" flipV="1">
          <a:off x="8330568" y="2549402"/>
          <a:ext cx="55639" cy="53094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0.17312</cdr:x>
      <cdr:y>0.2105</cdr:y>
    </cdr:from>
    <cdr:to>
      <cdr:x>0.1918</cdr:x>
      <cdr:y>0.3054</cdr:y>
    </cdr:to>
    <cdr:pic>
      <cdr:nvPicPr>
        <cdr:cNvPr id="48" name="Picture 47">
          <a:extLst xmlns:a="http://schemas.openxmlformats.org/drawingml/2006/main">
            <a:ext uri="{FF2B5EF4-FFF2-40B4-BE49-F238E27FC236}">
              <a16:creationId xmlns:a16="http://schemas.microsoft.com/office/drawing/2014/main" id="{37E29D14-A33A-4837-893C-4DA350B9CA8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315717" y="818308"/>
          <a:ext cx="249866" cy="3689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0.13827</cdr:x>
      <cdr:y>0.20168</cdr:y>
    </cdr:from>
    <cdr:to>
      <cdr:x>0.15695</cdr:x>
      <cdr:y>0.29658</cdr:y>
    </cdr:to>
    <cdr:pic>
      <cdr:nvPicPr>
        <cdr:cNvPr id="49" name="Picture 48">
          <a:extLst xmlns:a="http://schemas.openxmlformats.org/drawingml/2006/main">
            <a:ext uri="{FF2B5EF4-FFF2-40B4-BE49-F238E27FC236}">
              <a16:creationId xmlns:a16="http://schemas.microsoft.com/office/drawing/2014/main" id="{37E29D14-A33A-4837-893C-4DA350B9CA8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849561" y="784018"/>
          <a:ext cx="249866" cy="3689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0.17489</cdr:x>
      <cdr:y>0.29696</cdr:y>
    </cdr:from>
    <cdr:to>
      <cdr:x>0.2273</cdr:x>
      <cdr:y>0.35675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ACAEDD-776A-4C57-917B-83BB2E05DB53}"/>
            </a:ext>
          </a:extLst>
        </cdr:cNvPr>
        <cdr:cNvSpPr txBox="1"/>
      </cdr:nvSpPr>
      <cdr:spPr>
        <a:xfrm xmlns:a="http://schemas.openxmlformats.org/drawingml/2006/main">
          <a:off x="2339340" y="1154430"/>
          <a:ext cx="701060" cy="2324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&lt;8':1.5'</a:t>
          </a:r>
        </a:p>
      </cdr:txBody>
    </cdr:sp>
  </cdr:relSizeAnchor>
  <cdr:relSizeAnchor xmlns:cdr="http://schemas.openxmlformats.org/drawingml/2006/chartDrawing">
    <cdr:from>
      <cdr:x>0.27002</cdr:x>
      <cdr:y>0.37831</cdr:y>
    </cdr:from>
    <cdr:to>
      <cdr:x>0.29651</cdr:x>
      <cdr:y>0.42731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E94D7AF-947B-4847-9202-BDE0521F87AD}"/>
            </a:ext>
          </a:extLst>
        </cdr:cNvPr>
        <cdr:cNvSpPr txBox="1"/>
      </cdr:nvSpPr>
      <cdr:spPr>
        <a:xfrm xmlns:a="http://schemas.openxmlformats.org/drawingml/2006/main">
          <a:off x="3611880" y="1470660"/>
          <a:ext cx="35433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0.35092</cdr:x>
      <cdr:y>0.44104</cdr:y>
    </cdr:from>
    <cdr:to>
      <cdr:x>0.38026</cdr:x>
      <cdr:y>0.4871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75B044B8-89DA-4C0A-A2D3-97085F6DF74F}"/>
            </a:ext>
          </a:extLst>
        </cdr:cNvPr>
        <cdr:cNvSpPr txBox="1"/>
      </cdr:nvSpPr>
      <cdr:spPr>
        <a:xfrm xmlns:a="http://schemas.openxmlformats.org/drawingml/2006/main">
          <a:off x="4693920" y="1714500"/>
          <a:ext cx="392430" cy="1790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10':0'</a:t>
          </a:r>
        </a:p>
      </cdr:txBody>
    </cdr:sp>
  </cdr:relSizeAnchor>
  <cdr:relSizeAnchor xmlns:cdr="http://schemas.openxmlformats.org/drawingml/2006/chartDrawing">
    <cdr:from>
      <cdr:x>0.41671</cdr:x>
      <cdr:y>0.47142</cdr:y>
    </cdr:from>
    <cdr:to>
      <cdr:x>0.44263</cdr:x>
      <cdr:y>0.51944</cdr:y>
    </cdr:to>
    <cdr:sp macro="" textlink="">
      <cdr:nvSpPr>
        <cdr:cNvPr id="23" name="TextBox 22">
          <a:extLst xmlns:a="http://schemas.openxmlformats.org/drawingml/2006/main">
            <a:ext uri="{FF2B5EF4-FFF2-40B4-BE49-F238E27FC236}">
              <a16:creationId xmlns:a16="http://schemas.microsoft.com/office/drawing/2014/main" id="{747AA5E1-0425-4417-8AE8-3DA4C97114E4}"/>
            </a:ext>
          </a:extLst>
        </cdr:cNvPr>
        <cdr:cNvSpPr txBox="1"/>
      </cdr:nvSpPr>
      <cdr:spPr>
        <a:xfrm xmlns:a="http://schemas.openxmlformats.org/drawingml/2006/main">
          <a:off x="5574030" y="1832610"/>
          <a:ext cx="346710" cy="1866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0.44349</cdr:x>
      <cdr:y>0.59099</cdr:y>
    </cdr:from>
    <cdr:to>
      <cdr:x>0.48109</cdr:x>
      <cdr:y>0.64881</cdr:y>
    </cdr:to>
    <cdr:sp macro="" textlink="">
      <cdr:nvSpPr>
        <cdr:cNvPr id="24" name="TextBox 23">
          <a:extLst xmlns:a="http://schemas.openxmlformats.org/drawingml/2006/main">
            <a:ext uri="{FF2B5EF4-FFF2-40B4-BE49-F238E27FC236}">
              <a16:creationId xmlns:a16="http://schemas.microsoft.com/office/drawing/2014/main" id="{EB40A412-5C5C-4718-B9B7-A4EB85DD07BF}"/>
            </a:ext>
          </a:extLst>
        </cdr:cNvPr>
        <cdr:cNvSpPr txBox="1"/>
      </cdr:nvSpPr>
      <cdr:spPr>
        <a:xfrm xmlns:a="http://schemas.openxmlformats.org/drawingml/2006/main">
          <a:off x="5932170" y="2297430"/>
          <a:ext cx="502920" cy="2247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1.5':3'</a:t>
          </a:r>
        </a:p>
      </cdr:txBody>
    </cdr:sp>
  </cdr:relSizeAnchor>
  <cdr:relSizeAnchor xmlns:cdr="http://schemas.openxmlformats.org/drawingml/2006/chartDrawing">
    <cdr:from>
      <cdr:x>0.51812</cdr:x>
      <cdr:y>0.4822</cdr:y>
    </cdr:from>
    <cdr:to>
      <cdr:x>0.54859</cdr:x>
      <cdr:y>0.53414</cdr:y>
    </cdr:to>
    <cdr:sp macro="" textlink="">
      <cdr:nvSpPr>
        <cdr:cNvPr id="25" name="TextBox 24">
          <a:extLst xmlns:a="http://schemas.openxmlformats.org/drawingml/2006/main">
            <a:ext uri="{FF2B5EF4-FFF2-40B4-BE49-F238E27FC236}">
              <a16:creationId xmlns:a16="http://schemas.microsoft.com/office/drawing/2014/main" id="{B75503F2-A8B1-487C-BAC2-5C137105CCC1}"/>
            </a:ext>
          </a:extLst>
        </cdr:cNvPr>
        <cdr:cNvSpPr txBox="1"/>
      </cdr:nvSpPr>
      <cdr:spPr>
        <a:xfrm xmlns:a="http://schemas.openxmlformats.org/drawingml/2006/main">
          <a:off x="6930390" y="1874520"/>
          <a:ext cx="407670" cy="201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14':0'</a:t>
          </a:r>
        </a:p>
      </cdr:txBody>
    </cdr:sp>
  </cdr:relSizeAnchor>
  <cdr:relSizeAnchor xmlns:cdr="http://schemas.openxmlformats.org/drawingml/2006/chartDrawing">
    <cdr:from>
      <cdr:x>0.52581</cdr:x>
      <cdr:y>0.62921</cdr:y>
    </cdr:from>
    <cdr:to>
      <cdr:x>0.5597</cdr:x>
      <cdr:y>0.67723</cdr:y>
    </cdr:to>
    <cdr:sp macro="" textlink="">
      <cdr:nvSpPr>
        <cdr:cNvPr id="26" name="TextBox 25">
          <a:extLst xmlns:a="http://schemas.openxmlformats.org/drawingml/2006/main">
            <a:ext uri="{FF2B5EF4-FFF2-40B4-BE49-F238E27FC236}">
              <a16:creationId xmlns:a16="http://schemas.microsoft.com/office/drawing/2014/main" id="{0A8EF07B-C0B2-4AF2-982F-E4B54B2B75B9}"/>
            </a:ext>
          </a:extLst>
        </cdr:cNvPr>
        <cdr:cNvSpPr txBox="1"/>
      </cdr:nvSpPr>
      <cdr:spPr>
        <a:xfrm xmlns:a="http://schemas.openxmlformats.org/drawingml/2006/main">
          <a:off x="7033260" y="2446020"/>
          <a:ext cx="453390" cy="1866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16':0'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180974</xdr:rowOff>
    </xdr:from>
    <xdr:to>
      <xdr:col>25</xdr:col>
      <xdr:colOff>590549</xdr:colOff>
      <xdr:row>22</xdr:row>
      <xdr:rowOff>5538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EA5D88-D688-4FFF-AC17-BB8AA9518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316199</xdr:colOff>
      <xdr:row>13</xdr:row>
      <xdr:rowOff>53257</xdr:rowOff>
    </xdr:from>
    <xdr:to>
      <xdr:col>22</xdr:col>
      <xdr:colOff>152243</xdr:colOff>
      <xdr:row>15</xdr:row>
      <xdr:rowOff>162562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B74EE3-3523-43E9-8821-9D789EE0F276}"/>
            </a:ext>
          </a:extLst>
        </xdr:cNvPr>
        <xdr:cNvSpPr txBox="1"/>
      </xdr:nvSpPr>
      <xdr:spPr>
        <a:xfrm>
          <a:off x="11907784" y="2485534"/>
          <a:ext cx="1673008" cy="483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Woody debris of all sizes in layer 2' to 3' in height.</a:t>
          </a:r>
        </a:p>
      </xdr:txBody>
    </xdr:sp>
    <xdr:clientData/>
  </xdr:twoCellAnchor>
  <xdr:twoCellAnchor>
    <xdr:from>
      <xdr:col>18</xdr:col>
      <xdr:colOff>23422</xdr:colOff>
      <xdr:row>14</xdr:row>
      <xdr:rowOff>107909</xdr:rowOff>
    </xdr:from>
    <xdr:to>
      <xdr:col>19</xdr:col>
      <xdr:colOff>316199</xdr:colOff>
      <xdr:row>15</xdr:row>
      <xdr:rowOff>2511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E7E53BE1-EC7B-42F5-9711-49B5B590D116}"/>
            </a:ext>
          </a:extLst>
        </xdr:cNvPr>
        <xdr:cNvCxnSpPr>
          <a:stCxn id="3" idx="1"/>
        </xdr:cNvCxnSpPr>
      </xdr:nvCxnSpPr>
      <xdr:spPr>
        <a:xfrm flipH="1">
          <a:off x="11002685" y="2727284"/>
          <a:ext cx="905099" cy="81700"/>
        </a:xfrm>
        <a:prstGeom prst="straightConnector1">
          <a:avLst/>
        </a:prstGeom>
        <a:ln>
          <a:noFill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272142</xdr:colOff>
      <xdr:row>17</xdr:row>
      <xdr:rowOff>51026</xdr:rowOff>
    </xdr:from>
    <xdr:to>
      <xdr:col>18</xdr:col>
      <xdr:colOff>204108</xdr:colOff>
      <xdr:row>18</xdr:row>
      <xdr:rowOff>161585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7BFDD17-D77C-4F7B-8235-96E89A5565D4}"/>
            </a:ext>
          </a:extLst>
        </xdr:cNvPr>
        <xdr:cNvSpPr txBox="1"/>
      </xdr:nvSpPr>
      <xdr:spPr>
        <a:xfrm>
          <a:off x="10026763" y="3231696"/>
          <a:ext cx="1156608" cy="297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Elevaton 283.25</a:t>
          </a:r>
        </a:p>
      </xdr:txBody>
    </xdr:sp>
    <xdr:clientData/>
  </xdr:twoCellAnchor>
  <xdr:twoCellAnchor>
    <xdr:from>
      <xdr:col>18</xdr:col>
      <xdr:colOff>42523</xdr:colOff>
      <xdr:row>14</xdr:row>
      <xdr:rowOff>51027</xdr:rowOff>
    </xdr:from>
    <xdr:to>
      <xdr:col>19</xdr:col>
      <xdr:colOff>316199</xdr:colOff>
      <xdr:row>14</xdr:row>
      <xdr:rowOff>107910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F90F9B6-EE42-4526-90E9-82FDA522F2D4}"/>
            </a:ext>
          </a:extLst>
        </xdr:cNvPr>
        <xdr:cNvCxnSpPr>
          <a:stCxn id="3" idx="1"/>
        </xdr:cNvCxnSpPr>
      </xdr:nvCxnSpPr>
      <xdr:spPr>
        <a:xfrm flipH="1" flipV="1">
          <a:off x="11021786" y="2670402"/>
          <a:ext cx="885998" cy="5688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0.18333</cdr:x>
      <cdr:y>0.31852</cdr:y>
    </cdr:from>
    <cdr:to>
      <cdr:x>0.61296</cdr:x>
      <cdr:y>0.66484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460460" y="1279024"/>
          <a:ext cx="5765908" cy="1390684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01591 w 5799956"/>
            <a:gd name="connsiteY5" fmla="*/ 213322 h 1398570"/>
            <a:gd name="connsiteX6" fmla="*/ 0 w 5799956"/>
            <a:gd name="connsiteY6" fmla="*/ 0 h 1398570"/>
            <a:gd name="connsiteX0" fmla="*/ 5846236 w 5846236"/>
            <a:gd name="connsiteY0" fmla="*/ 1405623 h 1405623"/>
            <a:gd name="connsiteX1" fmla="*/ 3816002 w 5846236"/>
            <a:gd name="connsiteY1" fmla="*/ 1395043 h 1405623"/>
            <a:gd name="connsiteX2" fmla="*/ 3621386 w 5846236"/>
            <a:gd name="connsiteY2" fmla="*/ 1014043 h 1405623"/>
            <a:gd name="connsiteX3" fmla="*/ 2993209 w 5846236"/>
            <a:gd name="connsiteY3" fmla="*/ 597393 h 1405623"/>
            <a:gd name="connsiteX4" fmla="*/ 1708980 w 5846236"/>
            <a:gd name="connsiteY4" fmla="*/ 604207 h 1405623"/>
            <a:gd name="connsiteX5" fmla="*/ 947871 w 5846236"/>
            <a:gd name="connsiteY5" fmla="*/ 220375 h 1405623"/>
            <a:gd name="connsiteX6" fmla="*/ 0 w 5846236"/>
            <a:gd name="connsiteY6" fmla="*/ 0 h 140562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804527 w 5657554"/>
            <a:gd name="connsiteY3" fmla="*/ 586813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637592 w 5657554"/>
            <a:gd name="connsiteY5" fmla="*/ 218455 h 1395043"/>
            <a:gd name="connsiteX6" fmla="*/ 0 w 5657554"/>
            <a:gd name="connsiteY6" fmla="*/ 0 h 1395043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58644 w 5783494"/>
            <a:gd name="connsiteY2" fmla="*/ 999134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783494" h="1390714">
              <a:moveTo>
                <a:pt x="5783494" y="1390714"/>
              </a:moveTo>
              <a:lnTo>
                <a:pt x="3753260" y="1380134"/>
              </a:lnTo>
              <a:lnTo>
                <a:pt x="3558644" y="999134"/>
              </a:lnTo>
              <a:lnTo>
                <a:pt x="2798747" y="578957"/>
              </a:lnTo>
              <a:lnTo>
                <a:pt x="1535877" y="585770"/>
              </a:lnTo>
              <a:lnTo>
                <a:pt x="763532" y="214126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0.14908</cdr:x>
      <cdr:y>0.23283</cdr:y>
    </cdr:from>
    <cdr:to>
      <cdr:x>0.16776</cdr:x>
      <cdr:y>0.32771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992584" y="934958"/>
          <a:ext cx="249685" cy="3810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0.24949</cdr:x>
      <cdr:y>0.32639</cdr:y>
    </cdr:from>
    <cdr:to>
      <cdr:x>0.26817</cdr:x>
      <cdr:y>0.42127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343524" y="1255932"/>
          <a:ext cx="250343" cy="3650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0.18458</cdr:x>
      <cdr:y>0.24415</cdr:y>
    </cdr:from>
    <cdr:to>
      <cdr:x>0.20326</cdr:x>
      <cdr:y>0.33903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67087" y="980401"/>
          <a:ext cx="249685" cy="3810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0.20542</cdr:x>
      <cdr:y>0.27508</cdr:y>
    </cdr:from>
    <cdr:to>
      <cdr:x>0.2241</cdr:x>
      <cdr:y>0.36996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752932" y="1058492"/>
          <a:ext cx="250343" cy="36509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0.22661</cdr:x>
      <cdr:y>0.29949</cdr:y>
    </cdr:from>
    <cdr:to>
      <cdr:x>0.24529</cdr:x>
      <cdr:y>0.39437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036934" y="1152425"/>
          <a:ext cx="250343" cy="3650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0.4602</cdr:x>
      <cdr:y>0.59686</cdr:y>
    </cdr:from>
    <cdr:to>
      <cdr:x>0.64494</cdr:x>
      <cdr:y>0.66357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184711" y="2415397"/>
          <a:ext cx="2482771" cy="26996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0.47607</cdr:x>
      <cdr:y>0.60417</cdr:y>
    </cdr:from>
    <cdr:to>
      <cdr:x>0.62522</cdr:x>
      <cdr:y>0.66226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397957" y="2444979"/>
          <a:ext cx="2004515" cy="23510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0.12518</cdr:x>
      <cdr:y>0.23109</cdr:y>
    </cdr:from>
    <cdr:to>
      <cdr:x>0.14386</cdr:x>
      <cdr:y>0.32598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673207" y="927967"/>
          <a:ext cx="249677" cy="381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0.2717</cdr:x>
      <cdr:y>0.36502</cdr:y>
    </cdr:from>
    <cdr:to>
      <cdr:x>0.29038</cdr:x>
      <cdr:y>0.4599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41271" y="1404581"/>
          <a:ext cx="250343" cy="3650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0.10305</cdr:x>
      <cdr:y>0.23311</cdr:y>
    </cdr:from>
    <cdr:to>
      <cdr:x>0.12173</cdr:x>
      <cdr:y>0.328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377324" y="936073"/>
          <a:ext cx="249677" cy="381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0.36066</cdr:x>
      <cdr:y>0.38516</cdr:y>
    </cdr:from>
    <cdr:to>
      <cdr:x>0.37934</cdr:x>
      <cdr:y>0.48004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833411" y="1482077"/>
          <a:ext cx="250343" cy="3650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0.32902</cdr:x>
      <cdr:y>0.38332</cdr:y>
    </cdr:from>
    <cdr:to>
      <cdr:x>0.3477</cdr:x>
      <cdr:y>0.4782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412296" y="1528253"/>
          <a:ext cx="250504" cy="37827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0.4483</cdr:x>
      <cdr:y>0.56758</cdr:y>
    </cdr:from>
    <cdr:to>
      <cdr:x>0.59191</cdr:x>
      <cdr:y>0.6016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024776" y="2296913"/>
          <a:ext cx="1929961" cy="137666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29628 w 1755845"/>
            <a:gd name="connsiteY4" fmla="*/ 129633 h 133454"/>
            <a:gd name="connsiteX0" fmla="*/ 0 w 1755845"/>
            <a:gd name="connsiteY0" fmla="*/ 8770 h 136991"/>
            <a:gd name="connsiteX1" fmla="*/ 1627277 w 1755845"/>
            <a:gd name="connsiteY1" fmla="*/ 0 h 136991"/>
            <a:gd name="connsiteX2" fmla="*/ 1755845 w 1755845"/>
            <a:gd name="connsiteY2" fmla="*/ 136991 h 136991"/>
            <a:gd name="connsiteX3" fmla="*/ 970818 w 1755845"/>
            <a:gd name="connsiteY3" fmla="*/ 136991 h 136991"/>
            <a:gd name="connsiteX4" fmla="*/ 29628 w 1755845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96486" h="136991">
              <a:moveTo>
                <a:pt x="0" y="8770"/>
              </a:moveTo>
              <a:lnTo>
                <a:pt x="1627277" y="0"/>
              </a:lnTo>
              <a:lnTo>
                <a:pt x="1696486" y="136991"/>
              </a:lnTo>
              <a:lnTo>
                <a:pt x="970818" y="136991"/>
              </a:lnTo>
              <a:lnTo>
                <a:pt x="29628" y="133170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0.29141</cdr:x>
      <cdr:y>0.45061</cdr:y>
    </cdr:from>
    <cdr:to>
      <cdr:x>0.30068</cdr:x>
      <cdr:y>0.48223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905404" y="1733897"/>
          <a:ext cx="124234" cy="12167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0.43974</cdr:x>
      <cdr:y>0.56086</cdr:y>
    </cdr:from>
    <cdr:to>
      <cdr:x>0.44902</cdr:x>
      <cdr:y>0.59248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893200" y="2158145"/>
          <a:ext cx="124367" cy="12167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0.35835</cdr:x>
      <cdr:y>0.45002</cdr:y>
    </cdr:from>
    <cdr:to>
      <cdr:x>0.58749</cdr:x>
      <cdr:y>0.56983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802506" y="1731646"/>
          <a:ext cx="3070860" cy="461010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152742 w 1520753"/>
            <a:gd name="connsiteY2" fmla="*/ 381542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046553 w 1520753"/>
            <a:gd name="connsiteY2" fmla="*/ 406084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1520753 w 2795028"/>
            <a:gd name="connsiteY3" fmla="*/ 373424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795028" h="460696">
              <a:moveTo>
                <a:pt x="2706" y="0"/>
              </a:moveTo>
              <a:lnTo>
                <a:pt x="446485" y="5413"/>
              </a:lnTo>
              <a:lnTo>
                <a:pt x="1046553" y="406084"/>
              </a:lnTo>
              <a:lnTo>
                <a:pt x="2795028" y="411989"/>
              </a:lnTo>
              <a:lnTo>
                <a:pt x="2795028" y="460696"/>
              </a:lnTo>
              <a:lnTo>
                <a:pt x="1035728" y="451284"/>
              </a:lnTo>
              <a:lnTo>
                <a:pt x="411307" y="46002"/>
              </a:lnTo>
              <a:lnTo>
                <a:pt x="0" y="43296"/>
              </a:lnTo>
              <a:lnTo>
                <a:pt x="2706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0.26717</cdr:x>
      <cdr:y>0.48223</cdr:y>
    </cdr:from>
    <cdr:to>
      <cdr:x>0.29605</cdr:x>
      <cdr:y>0.63853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>
          <a:endCxn xmlns:a="http://schemas.openxmlformats.org/drawingml/2006/main" id="99" idx="2"/>
        </cdr:cNvCxnSpPr>
      </cdr:nvCxnSpPr>
      <cdr:spPr>
        <a:xfrm xmlns:a="http://schemas.openxmlformats.org/drawingml/2006/main" flipV="1">
          <a:off x="3580526" y="1855569"/>
          <a:ext cx="386995" cy="60144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0.27022</cdr:x>
      <cdr:y>0.57667</cdr:y>
    </cdr:from>
    <cdr:to>
      <cdr:x>0.43974</cdr:x>
      <cdr:y>0.64805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>
          <a:endCxn xmlns:a="http://schemas.openxmlformats.org/drawingml/2006/main" id="100" idx="1"/>
        </cdr:cNvCxnSpPr>
      </cdr:nvCxnSpPr>
      <cdr:spPr>
        <a:xfrm xmlns:a="http://schemas.openxmlformats.org/drawingml/2006/main" flipV="1">
          <a:off x="3621406" y="2218981"/>
          <a:ext cx="2271794" cy="27466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0.19176</cdr:x>
      <cdr:y>0.61141</cdr:y>
    </cdr:from>
    <cdr:to>
      <cdr:x>0.28074</cdr:x>
      <cdr:y>0.66785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569846" y="2352659"/>
          <a:ext cx="1192540" cy="2171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  <a:r>
            <a:rPr lang="en-US" sz="1000" baseline="0"/>
            <a:t> fascine</a:t>
          </a:r>
          <a:endParaRPr lang="en-US" sz="1000"/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0.15842</cdr:x>
      <cdr:y>0.09064</cdr:y>
    </cdr:from>
    <cdr:to>
      <cdr:x>0.30216</cdr:x>
      <cdr:y>0.23283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>
          <a:endCxn xmlns:a="http://schemas.openxmlformats.org/drawingml/2006/main" id="19" idx="0"/>
        </cdr:cNvCxnSpPr>
      </cdr:nvCxnSpPr>
      <cdr:spPr>
        <a:xfrm xmlns:a="http://schemas.openxmlformats.org/drawingml/2006/main" flipH="1">
          <a:off x="2123093" y="348776"/>
          <a:ext cx="1926357" cy="54713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0.25883</cdr:x>
      <cdr:y>0.09161</cdr:y>
    </cdr:from>
    <cdr:to>
      <cdr:x>0.30216</cdr:x>
      <cdr:y>0.32639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>
          <a:endCxn xmlns:a="http://schemas.openxmlformats.org/drawingml/2006/main" id="20" idx="0"/>
        </cdr:cNvCxnSpPr>
      </cdr:nvCxnSpPr>
      <cdr:spPr>
        <a:xfrm xmlns:a="http://schemas.openxmlformats.org/drawingml/2006/main" flipH="1">
          <a:off x="3468695" y="352508"/>
          <a:ext cx="580756" cy="90342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0.33803</cdr:x>
      <cdr:y>0.38976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41411" y="361639"/>
          <a:ext cx="484058" cy="12101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0.4707</cdr:x>
      <cdr:y>0.77326</cdr:y>
    </cdr:from>
    <cdr:to>
      <cdr:x>0.539</cdr:x>
      <cdr:y>0.83697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01647" y="3118340"/>
          <a:ext cx="914400" cy="256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0.50485</cdr:x>
      <cdr:y>0.6666</cdr:y>
    </cdr:from>
    <cdr:to>
      <cdr:x>0.51064</cdr:x>
      <cdr:y>0.77326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>
          <a:stCxn xmlns:a="http://schemas.openxmlformats.org/drawingml/2006/main" id="117" idx="0"/>
        </cdr:cNvCxnSpPr>
      </cdr:nvCxnSpPr>
      <cdr:spPr>
        <a:xfrm xmlns:a="http://schemas.openxmlformats.org/drawingml/2006/main" flipV="1">
          <a:off x="6758847" y="2688237"/>
          <a:ext cx="77605" cy="43010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0.70629</cdr:x>
      <cdr:y>0.35684</cdr:y>
    </cdr:from>
    <cdr:to>
      <cdr:x>0.83369</cdr:x>
      <cdr:y>0.4217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9465469" y="1432914"/>
          <a:ext cx="1707357" cy="2604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0.571</cdr:x>
      <cdr:y>0.40331</cdr:y>
    </cdr:from>
    <cdr:to>
      <cdr:x>0.71271</cdr:x>
      <cdr:y>0.57948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644516" y="1626434"/>
          <a:ext cx="1897193" cy="71047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0.40924</cdr:x>
      <cdr:y>0.23391</cdr:y>
    </cdr:from>
    <cdr:to>
      <cdr:x>0.49111</cdr:x>
      <cdr:y>0.48468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484496" y="900068"/>
          <a:ext cx="1097201" cy="9649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0.5815</cdr:x>
      <cdr:y>0.66193</cdr:y>
    </cdr:from>
    <cdr:to>
      <cdr:x>0.59161</cdr:x>
      <cdr:y>0.77199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D50C45BA-8520-4F72-AF28-FB2883289ED1}"/>
            </a:ext>
          </a:extLst>
        </cdr:cNvPr>
        <cdr:cNvCxnSpPr/>
      </cdr:nvCxnSpPr>
      <cdr:spPr>
        <a:xfrm xmlns:a="http://schemas.openxmlformats.org/drawingml/2006/main" flipH="1" flipV="1">
          <a:off x="7827850" y="2608490"/>
          <a:ext cx="136071" cy="4337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0.0263</cdr:x>
      <cdr:y>0.66179</cdr:y>
    </cdr:from>
    <cdr:to>
      <cdr:x>0.6951</cdr:x>
      <cdr:y>0.66417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E13823E0-F20B-4425-B1AA-B2CF3B934024}"/>
            </a:ext>
          </a:extLst>
        </cdr:cNvPr>
        <cdr:cNvCxnSpPr/>
      </cdr:nvCxnSpPr>
      <cdr:spPr>
        <a:xfrm xmlns:a="http://schemas.openxmlformats.org/drawingml/2006/main" flipV="1">
          <a:off x="352426" y="2657476"/>
          <a:ext cx="8963025" cy="952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0.03009</cdr:x>
      <cdr:y>0.56533</cdr:y>
    </cdr:from>
    <cdr:to>
      <cdr:x>0.69889</cdr:x>
      <cdr:y>0.5677</cdr:y>
    </cdr:to>
    <cdr:cxnSp macro="">
      <cdr:nvCxnSpPr>
        <cdr:cNvPr id="42" name="Straight Connector 41">
          <a:extLst xmlns:a="http://schemas.openxmlformats.org/drawingml/2006/main">
            <a:ext uri="{FF2B5EF4-FFF2-40B4-BE49-F238E27FC236}">
              <a16:creationId xmlns:a16="http://schemas.microsoft.com/office/drawing/2014/main" id="{AF4BF53F-A358-4BC7-8A0B-1C9335935530}"/>
            </a:ext>
          </a:extLst>
        </cdr:cNvPr>
        <cdr:cNvCxnSpPr/>
      </cdr:nvCxnSpPr>
      <cdr:spPr>
        <a:xfrm xmlns:a="http://schemas.openxmlformats.org/drawingml/2006/main" flipV="1">
          <a:off x="403256" y="2175347"/>
          <a:ext cx="8963041" cy="911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0.02796</cdr:x>
      <cdr:y>0.46333</cdr:y>
    </cdr:from>
    <cdr:to>
      <cdr:x>0.69675</cdr:x>
      <cdr:y>0.46571</cdr:y>
    </cdr:to>
    <cdr:cxnSp macro="">
      <cdr:nvCxnSpPr>
        <cdr:cNvPr id="43" name="Straight Connector 42">
          <a:extLst xmlns:a="http://schemas.openxmlformats.org/drawingml/2006/main">
            <a:ext uri="{FF2B5EF4-FFF2-40B4-BE49-F238E27FC236}">
              <a16:creationId xmlns:a16="http://schemas.microsoft.com/office/drawing/2014/main" id="{AF4BF53F-A358-4BC7-8A0B-1C9335935530}"/>
            </a:ext>
          </a:extLst>
        </cdr:cNvPr>
        <cdr:cNvCxnSpPr/>
      </cdr:nvCxnSpPr>
      <cdr:spPr>
        <a:xfrm xmlns:a="http://schemas.openxmlformats.org/drawingml/2006/main" flipV="1">
          <a:off x="374711" y="1782859"/>
          <a:ext cx="8962906" cy="91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0.02934</cdr:x>
      <cdr:y>0.36854</cdr:y>
    </cdr:from>
    <cdr:to>
      <cdr:x>0.69814</cdr:x>
      <cdr:y>0.37091</cdr:y>
    </cdr:to>
    <cdr:cxnSp macro="">
      <cdr:nvCxnSpPr>
        <cdr:cNvPr id="45" name="Straight Connector 44">
          <a:extLst xmlns:a="http://schemas.openxmlformats.org/drawingml/2006/main">
            <a:ext uri="{FF2B5EF4-FFF2-40B4-BE49-F238E27FC236}">
              <a16:creationId xmlns:a16="http://schemas.microsoft.com/office/drawing/2014/main" id="{AF4BF53F-A358-4BC7-8A0B-1C9335935530}"/>
            </a:ext>
          </a:extLst>
        </cdr:cNvPr>
        <cdr:cNvCxnSpPr/>
      </cdr:nvCxnSpPr>
      <cdr:spPr>
        <a:xfrm xmlns:a="http://schemas.openxmlformats.org/drawingml/2006/main" flipV="1">
          <a:off x="393205" y="1418114"/>
          <a:ext cx="8963040" cy="911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0.16674</cdr:x>
      <cdr:y>0.32526</cdr:y>
    </cdr:from>
    <cdr:to>
      <cdr:x>0.21023</cdr:x>
      <cdr:y>0.36784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5286C83-02F3-4EFF-8F70-443BAE7FCF0F}"/>
            </a:ext>
          </a:extLst>
        </cdr:cNvPr>
        <cdr:cNvSpPr txBox="1"/>
      </cdr:nvSpPr>
      <cdr:spPr>
        <a:xfrm xmlns:a="http://schemas.openxmlformats.org/drawingml/2006/main">
          <a:off x="2234566" y="1251576"/>
          <a:ext cx="582868" cy="1638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&lt;6':1.5'</a:t>
          </a:r>
        </a:p>
      </cdr:txBody>
    </cdr:sp>
  </cdr:relSizeAnchor>
  <cdr:relSizeAnchor xmlns:cdr="http://schemas.openxmlformats.org/drawingml/2006/chartDrawing">
    <cdr:from>
      <cdr:x>0.22786</cdr:x>
      <cdr:y>0.3817</cdr:y>
    </cdr:from>
    <cdr:to>
      <cdr:x>0.26368</cdr:x>
      <cdr:y>0.43616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7E77ABC8-9ED0-4C5A-8AA4-A9432C378386}"/>
            </a:ext>
          </a:extLst>
        </cdr:cNvPr>
        <cdr:cNvSpPr txBox="1"/>
      </cdr:nvSpPr>
      <cdr:spPr>
        <a:xfrm xmlns:a="http://schemas.openxmlformats.org/drawingml/2006/main">
          <a:off x="3053717" y="1468756"/>
          <a:ext cx="480038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0.34186</cdr:x>
      <cdr:y>0.46784</cdr:y>
    </cdr:from>
    <cdr:to>
      <cdr:x>0.37285</cdr:x>
      <cdr:y>0.51933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3D70683B-D229-4EEA-AB91-7282CC947724}"/>
            </a:ext>
          </a:extLst>
        </cdr:cNvPr>
        <cdr:cNvSpPr txBox="1"/>
      </cdr:nvSpPr>
      <cdr:spPr>
        <a:xfrm xmlns:a="http://schemas.openxmlformats.org/drawingml/2006/main">
          <a:off x="4581497" y="1800226"/>
          <a:ext cx="415318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10':0'</a:t>
          </a:r>
        </a:p>
      </cdr:txBody>
    </cdr:sp>
  </cdr:relSizeAnchor>
  <cdr:relSizeAnchor xmlns:cdr="http://schemas.openxmlformats.org/drawingml/2006/chartDrawing">
    <cdr:from>
      <cdr:x>0.39218</cdr:x>
      <cdr:y>0.49062</cdr:y>
    </cdr:from>
    <cdr:to>
      <cdr:x>0.42232</cdr:x>
      <cdr:y>0.5421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7F93FE02-67E4-40BD-B688-F2C61E27988B}"/>
            </a:ext>
          </a:extLst>
        </cdr:cNvPr>
        <cdr:cNvSpPr txBox="1"/>
      </cdr:nvSpPr>
      <cdr:spPr>
        <a:xfrm xmlns:a="http://schemas.openxmlformats.org/drawingml/2006/main">
          <a:off x="5255896" y="1887857"/>
          <a:ext cx="403860" cy="198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0.42687</cdr:x>
      <cdr:y>0.59953</cdr:y>
    </cdr:from>
    <cdr:to>
      <cdr:x>0.45842</cdr:x>
      <cdr:y>0.65399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47C5FDC7-0679-4E88-B946-F6104DF2538B}"/>
            </a:ext>
          </a:extLst>
        </cdr:cNvPr>
        <cdr:cNvSpPr txBox="1"/>
      </cdr:nvSpPr>
      <cdr:spPr>
        <a:xfrm xmlns:a="http://schemas.openxmlformats.org/drawingml/2006/main">
          <a:off x="5720716" y="2306956"/>
          <a:ext cx="42291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1.5':3'</a:t>
          </a:r>
        </a:p>
      </cdr:txBody>
    </cdr:sp>
  </cdr:relSizeAnchor>
  <cdr:relSizeAnchor xmlns:cdr="http://schemas.openxmlformats.org/drawingml/2006/chartDrawing">
    <cdr:from>
      <cdr:x>0.48827</cdr:x>
      <cdr:y>0.50943</cdr:y>
    </cdr:from>
    <cdr:to>
      <cdr:x>0.52068</cdr:x>
      <cdr:y>0.553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A5B295EA-80E1-40AB-AFF6-D6B82AF22C98}"/>
            </a:ext>
          </a:extLst>
        </cdr:cNvPr>
        <cdr:cNvSpPr txBox="1"/>
      </cdr:nvSpPr>
      <cdr:spPr>
        <a:xfrm xmlns:a="http://schemas.openxmlformats.org/drawingml/2006/main">
          <a:off x="6543676" y="1960246"/>
          <a:ext cx="434340" cy="1676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/>
            <a:t>14.5':0'</a:t>
          </a:r>
        </a:p>
      </cdr:txBody>
    </cdr:sp>
  </cdr:relSizeAnchor>
  <cdr:relSizeAnchor xmlns:cdr="http://schemas.openxmlformats.org/drawingml/2006/chartDrawing">
    <cdr:from>
      <cdr:x>0.51756</cdr:x>
      <cdr:y>0.653</cdr:y>
    </cdr:from>
    <cdr:to>
      <cdr:x>0.54996</cdr:x>
      <cdr:y>0.71241</cdr:y>
    </cdr:to>
    <cdr:sp macro="" textlink="">
      <cdr:nvSpPr>
        <cdr:cNvPr id="15" name="TextBox 14">
          <a:extLst xmlns:a="http://schemas.openxmlformats.org/drawingml/2006/main">
            <a:ext uri="{FF2B5EF4-FFF2-40B4-BE49-F238E27FC236}">
              <a16:creationId xmlns:a16="http://schemas.microsoft.com/office/drawing/2014/main" id="{4840F326-9D4F-4E86-97DC-55BD7D9DAA3F}"/>
            </a:ext>
          </a:extLst>
        </cdr:cNvPr>
        <cdr:cNvSpPr txBox="1"/>
      </cdr:nvSpPr>
      <cdr:spPr>
        <a:xfrm xmlns:a="http://schemas.openxmlformats.org/drawingml/2006/main">
          <a:off x="6936106" y="2512696"/>
          <a:ext cx="43434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16':0'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48847</xdr:colOff>
      <xdr:row>8</xdr:row>
      <xdr:rowOff>146538</xdr:rowOff>
    </xdr:from>
    <xdr:to>
      <xdr:col>9</xdr:col>
      <xdr:colOff>271179</xdr:colOff>
      <xdr:row>17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CEA827-DA9A-487F-B6A6-B985BDF71A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604" t="12508" r="53725" b="11290"/>
        <a:stretch/>
      </xdr:blipFill>
      <xdr:spPr>
        <a:xfrm>
          <a:off x="4933462" y="1709615"/>
          <a:ext cx="832909" cy="1611923"/>
        </a:xfrm>
        <a:prstGeom prst="rect">
          <a:avLst/>
        </a:prstGeom>
      </xdr:spPr>
    </xdr:pic>
    <xdr:clientData/>
  </xdr:twoCellAnchor>
  <xdr:twoCellAnchor editAs="oneCell">
    <xdr:from>
      <xdr:col>25</xdr:col>
      <xdr:colOff>586154</xdr:colOff>
      <xdr:row>19</xdr:row>
      <xdr:rowOff>97692</xdr:rowOff>
    </xdr:from>
    <xdr:to>
      <xdr:col>28</xdr:col>
      <xdr:colOff>390769</xdr:colOff>
      <xdr:row>22</xdr:row>
      <xdr:rowOff>175206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67853E-1EC7-41FC-B06A-66AE7BB893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alphaModFix amt="49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aintStrokes/>
                  </a14:imgEffect>
                </a14:imgLayer>
              </a14:imgProps>
            </a:ext>
          </a:extLst>
        </a:blip>
        <a:srcRect l="19901" t="23744" r="17857" b="31378"/>
        <a:stretch/>
      </xdr:blipFill>
      <xdr:spPr>
        <a:xfrm>
          <a:off x="15850577" y="3810000"/>
          <a:ext cx="1636346" cy="663668"/>
        </a:xfrm>
        <a:prstGeom prst="rect">
          <a:avLst/>
        </a:prstGeom>
      </xdr:spPr>
    </xdr:pic>
    <xdr:clientData/>
  </xdr:twoCellAnchor>
  <xdr:twoCellAnchor editAs="oneCell">
    <xdr:from>
      <xdr:col>22</xdr:col>
      <xdr:colOff>122116</xdr:colOff>
      <xdr:row>45</xdr:row>
      <xdr:rowOff>24423</xdr:rowOff>
    </xdr:from>
    <xdr:to>
      <xdr:col>24</xdr:col>
      <xdr:colOff>366346</xdr:colOff>
      <xdr:row>48</xdr:row>
      <xdr:rowOff>193985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E1894-BC41-47B3-83B6-0ED5E48CC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0685" t="19233" r="17057" b="14520"/>
        <a:stretch/>
      </xdr:blipFill>
      <xdr:spPr>
        <a:xfrm>
          <a:off x="13554808" y="8816731"/>
          <a:ext cx="1465384" cy="755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181397%20-%20TDOT%20SR66\Assessment\Exist_Cond\UT%20Whitehor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31CF-DF53-434E-8CB3-1707E522B114}">
  <sheetPr>
    <tabColor theme="1" tint="0.249977111117893"/>
  </sheetPr>
  <dimension ref="A1:Q295"/>
  <sheetViews>
    <sheetView zoomScale="96" zoomScaleNormal="96" workbookViewId="0">
      <selection activeCell="J23" sqref="J23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2</v>
      </c>
      <c r="B2" s="1">
        <v>0</v>
      </c>
      <c r="C2" s="2">
        <v>295.4316</v>
      </c>
    </row>
    <row r="3" spans="1:3" x14ac:dyDescent="0.3">
      <c r="A3" t="s">
        <v>3</v>
      </c>
      <c r="B3" s="1">
        <v>1</v>
      </c>
      <c r="C3" s="2">
        <v>295.42989999999998</v>
      </c>
    </row>
    <row r="4" spans="1:3" x14ac:dyDescent="0.3">
      <c r="A4" t="s">
        <v>4</v>
      </c>
      <c r="B4" s="1">
        <v>2</v>
      </c>
      <c r="C4" s="2">
        <v>295.42829999999998</v>
      </c>
    </row>
    <row r="5" spans="1:3" x14ac:dyDescent="0.3">
      <c r="A5" t="s">
        <v>5</v>
      </c>
      <c r="B5" s="1">
        <v>3</v>
      </c>
      <c r="C5" s="2">
        <v>295.42660000000001</v>
      </c>
    </row>
    <row r="6" spans="1:3" x14ac:dyDescent="0.3">
      <c r="A6" t="s">
        <v>6</v>
      </c>
      <c r="B6" s="1">
        <v>4</v>
      </c>
      <c r="C6" s="2">
        <v>295.42500000000001</v>
      </c>
    </row>
    <row r="7" spans="1:3" x14ac:dyDescent="0.3">
      <c r="A7" t="s">
        <v>7</v>
      </c>
      <c r="B7" s="1">
        <v>5</v>
      </c>
      <c r="C7" s="2">
        <v>295.42340000000002</v>
      </c>
    </row>
    <row r="8" spans="1:3" x14ac:dyDescent="0.3">
      <c r="A8" t="s">
        <v>8</v>
      </c>
      <c r="B8" s="1">
        <v>6</v>
      </c>
      <c r="C8" s="2">
        <v>295.42200000000003</v>
      </c>
    </row>
    <row r="9" spans="1:3" x14ac:dyDescent="0.3">
      <c r="A9" t="s">
        <v>9</v>
      </c>
      <c r="B9" s="1">
        <v>7</v>
      </c>
      <c r="C9" s="2">
        <v>295.4205</v>
      </c>
    </row>
    <row r="10" spans="1:3" x14ac:dyDescent="0.3">
      <c r="A10" t="s">
        <v>10</v>
      </c>
      <c r="B10" s="1">
        <v>8</v>
      </c>
      <c r="C10" s="2">
        <v>295.41899999999998</v>
      </c>
    </row>
    <row r="11" spans="1:3" x14ac:dyDescent="0.3">
      <c r="A11" t="s">
        <v>11</v>
      </c>
      <c r="B11" s="1">
        <v>9</v>
      </c>
      <c r="C11" s="2">
        <v>295.41759999999999</v>
      </c>
    </row>
    <row r="12" spans="1:3" x14ac:dyDescent="0.3">
      <c r="A12" t="s">
        <v>12</v>
      </c>
      <c r="B12" s="1">
        <v>10</v>
      </c>
      <c r="C12" s="2">
        <v>295.41609999999997</v>
      </c>
    </row>
    <row r="13" spans="1:3" x14ac:dyDescent="0.3">
      <c r="A13" t="s">
        <v>13</v>
      </c>
      <c r="B13" s="1">
        <v>11</v>
      </c>
      <c r="C13" s="2">
        <v>295.41460000000001</v>
      </c>
    </row>
    <row r="14" spans="1:3" x14ac:dyDescent="0.3">
      <c r="A14" t="s">
        <v>14</v>
      </c>
      <c r="B14" s="1">
        <v>12</v>
      </c>
      <c r="C14" s="2">
        <v>295.41320000000002</v>
      </c>
    </row>
    <row r="15" spans="1:3" x14ac:dyDescent="0.3">
      <c r="A15" t="s">
        <v>15</v>
      </c>
      <c r="B15" s="1">
        <v>13</v>
      </c>
      <c r="C15" s="2">
        <v>295.4117</v>
      </c>
    </row>
    <row r="16" spans="1:3" x14ac:dyDescent="0.3">
      <c r="A16" t="s">
        <v>16</v>
      </c>
      <c r="B16" s="1">
        <v>14</v>
      </c>
      <c r="C16" s="2">
        <v>295.41030000000001</v>
      </c>
    </row>
    <row r="17" spans="1:17" x14ac:dyDescent="0.3">
      <c r="A17" t="s">
        <v>17</v>
      </c>
      <c r="B17" s="1">
        <v>15</v>
      </c>
      <c r="C17" s="2">
        <v>295.40879999999999</v>
      </c>
    </row>
    <row r="18" spans="1:17" x14ac:dyDescent="0.3">
      <c r="A18" t="s">
        <v>18</v>
      </c>
      <c r="B18" s="1">
        <v>16</v>
      </c>
      <c r="C18" s="2">
        <v>295.40730000000002</v>
      </c>
    </row>
    <row r="19" spans="1:17" x14ac:dyDescent="0.3">
      <c r="A19" t="s">
        <v>19</v>
      </c>
      <c r="B19" s="1">
        <v>17</v>
      </c>
      <c r="C19" s="2">
        <v>295.40589999999997</v>
      </c>
    </row>
    <row r="20" spans="1:17" x14ac:dyDescent="0.3">
      <c r="A20" t="s">
        <v>20</v>
      </c>
      <c r="B20" s="1">
        <v>18</v>
      </c>
      <c r="C20" s="2">
        <v>295.40440000000001</v>
      </c>
    </row>
    <row r="21" spans="1:17" x14ac:dyDescent="0.3">
      <c r="A21" t="s">
        <v>21</v>
      </c>
      <c r="B21" s="1">
        <v>19</v>
      </c>
      <c r="C21" s="2">
        <v>295.40300000000002</v>
      </c>
    </row>
    <row r="22" spans="1:17" x14ac:dyDescent="0.3">
      <c r="A22" t="s">
        <v>22</v>
      </c>
      <c r="B22" s="1">
        <v>20</v>
      </c>
      <c r="C22" s="2">
        <v>295.4015</v>
      </c>
    </row>
    <row r="23" spans="1:17" x14ac:dyDescent="0.3">
      <c r="A23" t="s">
        <v>23</v>
      </c>
      <c r="B23" s="1">
        <v>21</v>
      </c>
      <c r="C23" s="2">
        <v>295.39999999999998</v>
      </c>
      <c r="H23" t="s">
        <v>378</v>
      </c>
      <c r="Q23" t="s">
        <v>377</v>
      </c>
    </row>
    <row r="24" spans="1:17" x14ac:dyDescent="0.3">
      <c r="A24" t="s">
        <v>24</v>
      </c>
      <c r="B24" s="1">
        <v>22</v>
      </c>
      <c r="C24" s="2">
        <v>295.39859999999999</v>
      </c>
      <c r="G24">
        <v>295.39999999999998</v>
      </c>
    </row>
    <row r="25" spans="1:17" x14ac:dyDescent="0.3">
      <c r="A25" t="s">
        <v>25</v>
      </c>
      <c r="B25" s="1">
        <v>23</v>
      </c>
      <c r="C25" s="2">
        <v>295.39710000000002</v>
      </c>
      <c r="G25">
        <v>284.5</v>
      </c>
      <c r="K25" s="3" t="s">
        <v>376</v>
      </c>
    </row>
    <row r="26" spans="1:17" x14ac:dyDescent="0.3">
      <c r="A26" t="s">
        <v>26</v>
      </c>
      <c r="B26" s="1">
        <v>24</v>
      </c>
      <c r="C26" s="2">
        <v>295.13529999999997</v>
      </c>
      <c r="G26">
        <f>G24-G25</f>
        <v>10.899999999999977</v>
      </c>
    </row>
    <row r="27" spans="1:17" x14ac:dyDescent="0.3">
      <c r="A27" t="s">
        <v>27</v>
      </c>
      <c r="B27" s="1">
        <v>25</v>
      </c>
      <c r="C27" s="2">
        <v>294.87709999999998</v>
      </c>
    </row>
    <row r="28" spans="1:17" x14ac:dyDescent="0.3">
      <c r="A28" t="s">
        <v>28</v>
      </c>
      <c r="B28" s="1">
        <v>26</v>
      </c>
      <c r="C28" s="2">
        <v>294.58210000000003</v>
      </c>
    </row>
    <row r="29" spans="1:17" x14ac:dyDescent="0.3">
      <c r="A29" t="s">
        <v>29</v>
      </c>
      <c r="B29" s="1">
        <v>27</v>
      </c>
      <c r="C29" s="2">
        <v>294.2242</v>
      </c>
    </row>
    <row r="30" spans="1:17" x14ac:dyDescent="0.3">
      <c r="A30" t="s">
        <v>30</v>
      </c>
      <c r="B30" s="1">
        <v>28</v>
      </c>
      <c r="C30" s="2">
        <v>293.86630000000002</v>
      </c>
    </row>
    <row r="31" spans="1:17" x14ac:dyDescent="0.3">
      <c r="A31" t="s">
        <v>31</v>
      </c>
      <c r="B31" s="1">
        <v>29</v>
      </c>
      <c r="C31" s="2">
        <v>293.50839999999999</v>
      </c>
    </row>
    <row r="32" spans="1:17" x14ac:dyDescent="0.3">
      <c r="A32" t="s">
        <v>32</v>
      </c>
      <c r="B32" s="1">
        <v>30</v>
      </c>
      <c r="C32" s="2">
        <v>293.1506</v>
      </c>
    </row>
    <row r="33" spans="1:3" x14ac:dyDescent="0.3">
      <c r="A33" t="s">
        <v>33</v>
      </c>
      <c r="B33" s="1">
        <v>31</v>
      </c>
      <c r="C33" s="2">
        <v>292.79270000000002</v>
      </c>
    </row>
    <row r="34" spans="1:3" x14ac:dyDescent="0.3">
      <c r="A34" t="s">
        <v>34</v>
      </c>
      <c r="B34" s="1">
        <v>32</v>
      </c>
      <c r="C34" s="2">
        <v>292.4348</v>
      </c>
    </row>
    <row r="35" spans="1:3" x14ac:dyDescent="0.3">
      <c r="A35" t="s">
        <v>35</v>
      </c>
      <c r="B35" s="1">
        <v>33</v>
      </c>
      <c r="C35" s="2">
        <v>292.07690000000002</v>
      </c>
    </row>
    <row r="36" spans="1:3" x14ac:dyDescent="0.3">
      <c r="A36" t="s">
        <v>36</v>
      </c>
      <c r="B36" s="1">
        <v>34</v>
      </c>
      <c r="C36" s="2">
        <v>291.71899999999999</v>
      </c>
    </row>
    <row r="37" spans="1:3" x14ac:dyDescent="0.3">
      <c r="A37" t="s">
        <v>37</v>
      </c>
      <c r="B37" s="1">
        <v>35</v>
      </c>
      <c r="C37" s="2">
        <v>291.3612</v>
      </c>
    </row>
    <row r="38" spans="1:3" x14ac:dyDescent="0.3">
      <c r="A38" t="s">
        <v>38</v>
      </c>
      <c r="B38" s="1">
        <v>36</v>
      </c>
      <c r="C38" s="2">
        <v>291.00330000000002</v>
      </c>
    </row>
    <row r="39" spans="1:3" x14ac:dyDescent="0.3">
      <c r="A39" t="s">
        <v>39</v>
      </c>
      <c r="B39" s="1">
        <v>37</v>
      </c>
      <c r="C39" s="2">
        <v>290.6454</v>
      </c>
    </row>
    <row r="40" spans="1:3" x14ac:dyDescent="0.3">
      <c r="A40" t="s">
        <v>40</v>
      </c>
      <c r="B40" s="1">
        <v>38</v>
      </c>
      <c r="C40" s="2">
        <v>290.28750000000002</v>
      </c>
    </row>
    <row r="41" spans="1:3" x14ac:dyDescent="0.3">
      <c r="A41" t="s">
        <v>41</v>
      </c>
      <c r="B41" s="1">
        <v>39</v>
      </c>
      <c r="C41" s="2">
        <v>289.92959999999999</v>
      </c>
    </row>
    <row r="42" spans="1:3" x14ac:dyDescent="0.3">
      <c r="A42" t="s">
        <v>42</v>
      </c>
      <c r="B42" s="1">
        <v>40</v>
      </c>
      <c r="C42" s="2">
        <v>289.5718</v>
      </c>
    </row>
    <row r="43" spans="1:3" x14ac:dyDescent="0.3">
      <c r="A43" t="s">
        <v>43</v>
      </c>
      <c r="B43" s="1">
        <v>41</v>
      </c>
      <c r="C43" s="2">
        <v>289.21390000000002</v>
      </c>
    </row>
    <row r="44" spans="1:3" x14ac:dyDescent="0.3">
      <c r="A44" t="s">
        <v>44</v>
      </c>
      <c r="B44" s="1">
        <v>42</v>
      </c>
      <c r="C44" s="2">
        <v>288.85599999999999</v>
      </c>
    </row>
    <row r="45" spans="1:3" x14ac:dyDescent="0.3">
      <c r="A45" t="s">
        <v>45</v>
      </c>
      <c r="B45" s="1">
        <v>43</v>
      </c>
      <c r="C45" s="2">
        <v>288.49810000000002</v>
      </c>
    </row>
    <row r="46" spans="1:3" x14ac:dyDescent="0.3">
      <c r="A46" t="s">
        <v>46</v>
      </c>
      <c r="B46" s="1">
        <v>44</v>
      </c>
      <c r="C46" s="2">
        <v>288.14019999999999</v>
      </c>
    </row>
    <row r="47" spans="1:3" x14ac:dyDescent="0.3">
      <c r="A47" t="s">
        <v>47</v>
      </c>
      <c r="B47" s="1">
        <v>45</v>
      </c>
      <c r="C47" s="2">
        <v>287.7824</v>
      </c>
    </row>
    <row r="48" spans="1:3" x14ac:dyDescent="0.3">
      <c r="A48" t="s">
        <v>48</v>
      </c>
      <c r="B48" s="1">
        <v>46</v>
      </c>
      <c r="C48" s="2">
        <v>287.42450000000002</v>
      </c>
    </row>
    <row r="49" spans="1:3" x14ac:dyDescent="0.3">
      <c r="A49" t="s">
        <v>49</v>
      </c>
      <c r="B49" s="1">
        <v>47</v>
      </c>
      <c r="C49" s="2">
        <v>287.06659999999999</v>
      </c>
    </row>
    <row r="50" spans="1:3" x14ac:dyDescent="0.3">
      <c r="A50" t="s">
        <v>50</v>
      </c>
      <c r="B50" s="1">
        <v>48</v>
      </c>
      <c r="C50" s="2">
        <v>286.70870000000002</v>
      </c>
    </row>
    <row r="51" spans="1:3" x14ac:dyDescent="0.3">
      <c r="A51" t="s">
        <v>51</v>
      </c>
      <c r="B51" s="1">
        <v>49</v>
      </c>
      <c r="C51" s="2">
        <v>286.35079999999999</v>
      </c>
    </row>
    <row r="52" spans="1:3" x14ac:dyDescent="0.3">
      <c r="A52" t="s">
        <v>52</v>
      </c>
      <c r="B52" s="1">
        <v>50</v>
      </c>
      <c r="C52" s="2">
        <v>285.99299999999999</v>
      </c>
    </row>
    <row r="53" spans="1:3" x14ac:dyDescent="0.3">
      <c r="A53" t="s">
        <v>53</v>
      </c>
      <c r="B53" s="1">
        <v>51</v>
      </c>
      <c r="C53" s="2">
        <v>285.63510000000002</v>
      </c>
    </row>
    <row r="54" spans="1:3" x14ac:dyDescent="0.3">
      <c r="A54" t="s">
        <v>54</v>
      </c>
      <c r="B54" s="1">
        <v>52</v>
      </c>
      <c r="C54" s="2">
        <v>285.27719999999999</v>
      </c>
    </row>
    <row r="55" spans="1:3" x14ac:dyDescent="0.3">
      <c r="A55" t="s">
        <v>55</v>
      </c>
      <c r="B55" s="1">
        <v>53</v>
      </c>
      <c r="C55" s="2">
        <v>284.91930000000002</v>
      </c>
    </row>
    <row r="56" spans="1:3" x14ac:dyDescent="0.3">
      <c r="A56" t="s">
        <v>56</v>
      </c>
      <c r="B56" s="1">
        <v>54</v>
      </c>
      <c r="C56" s="2">
        <v>284.56139999999999</v>
      </c>
    </row>
    <row r="57" spans="1:3" x14ac:dyDescent="0.3">
      <c r="A57" t="s">
        <v>57</v>
      </c>
      <c r="B57" s="1">
        <v>55</v>
      </c>
      <c r="C57" s="2">
        <v>284.20359999999999</v>
      </c>
    </row>
    <row r="58" spans="1:3" x14ac:dyDescent="0.3">
      <c r="A58" t="s">
        <v>58</v>
      </c>
      <c r="B58" s="1">
        <v>56</v>
      </c>
      <c r="C58" s="2">
        <v>283.84570000000002</v>
      </c>
    </row>
    <row r="59" spans="1:3" x14ac:dyDescent="0.3">
      <c r="A59" t="s">
        <v>59</v>
      </c>
      <c r="B59" s="1">
        <v>57</v>
      </c>
      <c r="C59" s="2">
        <v>283.48779999999999</v>
      </c>
    </row>
    <row r="60" spans="1:3" x14ac:dyDescent="0.3">
      <c r="A60" t="s">
        <v>60</v>
      </c>
      <c r="B60" s="1">
        <v>58</v>
      </c>
      <c r="C60" s="2">
        <v>283.28370000000001</v>
      </c>
    </row>
    <row r="61" spans="1:3" x14ac:dyDescent="0.3">
      <c r="A61" t="s">
        <v>61</v>
      </c>
      <c r="B61" s="1">
        <v>59</v>
      </c>
      <c r="C61" s="2">
        <v>283.26760000000002</v>
      </c>
    </row>
    <row r="62" spans="1:3" x14ac:dyDescent="0.3">
      <c r="A62" t="s">
        <v>62</v>
      </c>
      <c r="B62" s="1">
        <v>60</v>
      </c>
      <c r="C62" s="2">
        <v>283.25150000000002</v>
      </c>
    </row>
    <row r="63" spans="1:3" x14ac:dyDescent="0.3">
      <c r="A63" t="s">
        <v>63</v>
      </c>
      <c r="B63" s="1">
        <v>61</v>
      </c>
      <c r="C63" s="2">
        <v>283.23540000000003</v>
      </c>
    </row>
    <row r="64" spans="1:3" x14ac:dyDescent="0.3">
      <c r="A64" t="s">
        <v>64</v>
      </c>
      <c r="B64" s="1">
        <v>62</v>
      </c>
      <c r="C64" s="2">
        <v>283.21929999999998</v>
      </c>
    </row>
    <row r="65" spans="1:3" x14ac:dyDescent="0.3">
      <c r="A65" t="s">
        <v>65</v>
      </c>
      <c r="B65" s="1">
        <v>63</v>
      </c>
      <c r="C65" s="2">
        <v>283.20319999999998</v>
      </c>
    </row>
    <row r="66" spans="1:3" x14ac:dyDescent="0.3">
      <c r="A66" t="s">
        <v>66</v>
      </c>
      <c r="B66" s="1">
        <v>64</v>
      </c>
      <c r="C66" s="2">
        <v>283.18709999999999</v>
      </c>
    </row>
    <row r="67" spans="1:3" x14ac:dyDescent="0.3">
      <c r="A67" t="s">
        <v>67</v>
      </c>
      <c r="B67" s="1">
        <v>65</v>
      </c>
      <c r="C67" s="2">
        <v>283.17099999999999</v>
      </c>
    </row>
    <row r="68" spans="1:3" x14ac:dyDescent="0.3">
      <c r="A68" t="s">
        <v>68</v>
      </c>
      <c r="B68" s="1">
        <v>66</v>
      </c>
      <c r="C68" s="2">
        <v>283.1549</v>
      </c>
    </row>
    <row r="69" spans="1:3" x14ac:dyDescent="0.3">
      <c r="A69" t="s">
        <v>69</v>
      </c>
      <c r="B69" s="1">
        <v>67</v>
      </c>
      <c r="C69" s="2">
        <v>283.1388</v>
      </c>
    </row>
    <row r="70" spans="1:3" x14ac:dyDescent="0.3">
      <c r="A70" t="s">
        <v>70</v>
      </c>
      <c r="B70" s="1">
        <v>68</v>
      </c>
      <c r="C70" s="2">
        <v>283.12270000000001</v>
      </c>
    </row>
    <row r="71" spans="1:3" x14ac:dyDescent="0.3">
      <c r="A71" t="s">
        <v>71</v>
      </c>
      <c r="B71" s="1">
        <v>69</v>
      </c>
      <c r="C71" s="2">
        <v>283.10660000000001</v>
      </c>
    </row>
    <row r="72" spans="1:3" x14ac:dyDescent="0.3">
      <c r="A72" t="s">
        <v>72</v>
      </c>
      <c r="B72" s="1">
        <v>70</v>
      </c>
      <c r="C72" s="2">
        <v>283.09050000000002</v>
      </c>
    </row>
    <row r="73" spans="1:3" x14ac:dyDescent="0.3">
      <c r="A73" t="s">
        <v>73</v>
      </c>
      <c r="B73" s="1">
        <v>71</v>
      </c>
      <c r="C73" s="2">
        <v>283.07440000000003</v>
      </c>
    </row>
    <row r="74" spans="1:3" x14ac:dyDescent="0.3">
      <c r="A74" t="s">
        <v>74</v>
      </c>
      <c r="B74" s="1">
        <v>72</v>
      </c>
      <c r="C74" s="2">
        <v>283.05829999999997</v>
      </c>
    </row>
    <row r="75" spans="1:3" x14ac:dyDescent="0.3">
      <c r="A75" t="s">
        <v>75</v>
      </c>
      <c r="B75" s="1">
        <v>73</v>
      </c>
      <c r="C75" s="2">
        <v>283.04219999999998</v>
      </c>
    </row>
    <row r="76" spans="1:3" x14ac:dyDescent="0.3">
      <c r="A76" t="s">
        <v>76</v>
      </c>
      <c r="B76" s="1">
        <v>74</v>
      </c>
      <c r="C76" s="2">
        <v>283.02600000000001</v>
      </c>
    </row>
    <row r="77" spans="1:3" x14ac:dyDescent="0.3">
      <c r="A77" t="s">
        <v>77</v>
      </c>
      <c r="B77" s="1">
        <v>75</v>
      </c>
      <c r="C77" s="2">
        <v>283.00990000000002</v>
      </c>
    </row>
    <row r="78" spans="1:3" x14ac:dyDescent="0.3">
      <c r="A78" t="s">
        <v>78</v>
      </c>
      <c r="B78" s="1">
        <v>76</v>
      </c>
      <c r="C78" s="2">
        <v>282.99380000000002</v>
      </c>
    </row>
    <row r="79" spans="1:3" x14ac:dyDescent="0.3">
      <c r="A79" t="s">
        <v>79</v>
      </c>
      <c r="B79" s="1">
        <v>77</v>
      </c>
      <c r="C79" s="2">
        <v>282.97770000000003</v>
      </c>
    </row>
    <row r="80" spans="1:3" x14ac:dyDescent="0.3">
      <c r="A80" t="s">
        <v>80</v>
      </c>
      <c r="B80" s="1">
        <v>78</v>
      </c>
      <c r="C80" s="2">
        <v>282.96159999999998</v>
      </c>
    </row>
    <row r="81" spans="1:3" x14ac:dyDescent="0.3">
      <c r="A81" t="s">
        <v>81</v>
      </c>
      <c r="B81" s="1">
        <v>79</v>
      </c>
      <c r="C81" s="2">
        <v>282.94549999999998</v>
      </c>
    </row>
    <row r="82" spans="1:3" x14ac:dyDescent="0.3">
      <c r="A82" t="s">
        <v>82</v>
      </c>
      <c r="B82" s="1">
        <v>80</v>
      </c>
      <c r="C82" s="2">
        <v>282.92939999999999</v>
      </c>
    </row>
    <row r="83" spans="1:3" x14ac:dyDescent="0.3">
      <c r="A83" t="s">
        <v>83</v>
      </c>
      <c r="B83" s="1">
        <v>81</v>
      </c>
      <c r="C83" s="2">
        <v>282.91329999999999</v>
      </c>
    </row>
    <row r="84" spans="1:3" x14ac:dyDescent="0.3">
      <c r="A84" t="s">
        <v>84</v>
      </c>
      <c r="B84" s="1">
        <v>82</v>
      </c>
      <c r="C84" s="2">
        <v>282.8972</v>
      </c>
    </row>
    <row r="85" spans="1:3" x14ac:dyDescent="0.3">
      <c r="A85" t="s">
        <v>85</v>
      </c>
      <c r="B85" s="1">
        <v>83</v>
      </c>
      <c r="C85" s="2">
        <v>282.88119999999998</v>
      </c>
    </row>
    <row r="86" spans="1:3" x14ac:dyDescent="0.3">
      <c r="A86" t="s">
        <v>86</v>
      </c>
      <c r="B86" s="1">
        <v>84</v>
      </c>
      <c r="C86" s="2">
        <v>282.86529999999999</v>
      </c>
    </row>
    <row r="87" spans="1:3" x14ac:dyDescent="0.3">
      <c r="A87" t="s">
        <v>87</v>
      </c>
      <c r="B87" s="1">
        <v>85</v>
      </c>
      <c r="C87" s="2">
        <v>282.84949999999998</v>
      </c>
    </row>
    <row r="88" spans="1:3" x14ac:dyDescent="0.3">
      <c r="A88" t="s">
        <v>88</v>
      </c>
      <c r="B88" s="1">
        <v>86</v>
      </c>
      <c r="C88" s="2">
        <v>282.83359999999999</v>
      </c>
    </row>
    <row r="89" spans="1:3" x14ac:dyDescent="0.3">
      <c r="A89" t="s">
        <v>89</v>
      </c>
      <c r="B89" s="1">
        <v>87</v>
      </c>
      <c r="C89" s="2">
        <v>282.81779999999998</v>
      </c>
    </row>
    <row r="90" spans="1:3" x14ac:dyDescent="0.3">
      <c r="A90" t="s">
        <v>90</v>
      </c>
      <c r="B90" s="1">
        <v>88</v>
      </c>
      <c r="C90" s="2">
        <v>282.80189999999999</v>
      </c>
    </row>
    <row r="91" spans="1:3" x14ac:dyDescent="0.3">
      <c r="A91" t="s">
        <v>91</v>
      </c>
      <c r="B91" s="1">
        <v>89</v>
      </c>
      <c r="C91" s="2">
        <v>282.78609999999998</v>
      </c>
    </row>
    <row r="92" spans="1:3" x14ac:dyDescent="0.3">
      <c r="A92" t="s">
        <v>92</v>
      </c>
      <c r="B92" s="1">
        <v>90</v>
      </c>
      <c r="C92" s="2">
        <v>282.77019999999999</v>
      </c>
    </row>
    <row r="93" spans="1:3" x14ac:dyDescent="0.3">
      <c r="A93" t="s">
        <v>93</v>
      </c>
      <c r="B93" s="1">
        <v>91</v>
      </c>
      <c r="C93" s="2">
        <v>282.75439999999998</v>
      </c>
    </row>
    <row r="94" spans="1:3" x14ac:dyDescent="0.3">
      <c r="A94" t="s">
        <v>94</v>
      </c>
      <c r="B94" s="1">
        <v>92</v>
      </c>
      <c r="C94" s="2">
        <v>282.73849999999999</v>
      </c>
    </row>
    <row r="95" spans="1:3" x14ac:dyDescent="0.3">
      <c r="A95" t="s">
        <v>95</v>
      </c>
      <c r="B95" s="1">
        <v>93</v>
      </c>
      <c r="C95" s="2">
        <v>282.72269999999997</v>
      </c>
    </row>
    <row r="96" spans="1:3" x14ac:dyDescent="0.3">
      <c r="A96" t="s">
        <v>96</v>
      </c>
      <c r="B96" s="1">
        <v>94</v>
      </c>
      <c r="C96" s="2">
        <v>282.70679999999999</v>
      </c>
    </row>
    <row r="97" spans="1:3" x14ac:dyDescent="0.3">
      <c r="A97" t="s">
        <v>97</v>
      </c>
      <c r="B97" s="1">
        <v>95</v>
      </c>
      <c r="C97" s="2">
        <v>282.69099999999997</v>
      </c>
    </row>
    <row r="98" spans="1:3" x14ac:dyDescent="0.3">
      <c r="A98" t="s">
        <v>98</v>
      </c>
      <c r="B98" s="1">
        <v>96</v>
      </c>
      <c r="C98" s="2">
        <v>282.67509999999999</v>
      </c>
    </row>
    <row r="99" spans="1:3" x14ac:dyDescent="0.3">
      <c r="A99" t="s">
        <v>99</v>
      </c>
      <c r="B99" s="1">
        <v>97</v>
      </c>
      <c r="C99" s="2">
        <v>282.65929999999997</v>
      </c>
    </row>
    <row r="100" spans="1:3" x14ac:dyDescent="0.3">
      <c r="A100" t="s">
        <v>100</v>
      </c>
      <c r="B100" s="1">
        <v>98</v>
      </c>
      <c r="C100" s="2">
        <v>282.64339999999999</v>
      </c>
    </row>
    <row r="101" spans="1:3" x14ac:dyDescent="0.3">
      <c r="A101" t="s">
        <v>101</v>
      </c>
      <c r="B101" s="1">
        <v>99</v>
      </c>
      <c r="C101" s="2">
        <v>282.62759999999997</v>
      </c>
    </row>
    <row r="102" spans="1:3" x14ac:dyDescent="0.3">
      <c r="A102" t="s">
        <v>102</v>
      </c>
      <c r="B102" s="1">
        <v>100</v>
      </c>
      <c r="C102" s="2">
        <v>282.61169999999998</v>
      </c>
    </row>
    <row r="103" spans="1:3" x14ac:dyDescent="0.3">
      <c r="A103" t="s">
        <v>103</v>
      </c>
      <c r="B103" s="1">
        <v>101</v>
      </c>
      <c r="C103" s="2">
        <v>282.59589999999997</v>
      </c>
    </row>
    <row r="104" spans="1:3" x14ac:dyDescent="0.3">
      <c r="A104" t="s">
        <v>104</v>
      </c>
      <c r="B104" s="1">
        <v>102</v>
      </c>
      <c r="C104" s="2">
        <v>282.58</v>
      </c>
    </row>
    <row r="105" spans="1:3" x14ac:dyDescent="0.3">
      <c r="A105" t="s">
        <v>105</v>
      </c>
      <c r="B105" s="1">
        <v>103</v>
      </c>
      <c r="C105" s="2">
        <v>282.56420000000003</v>
      </c>
    </row>
    <row r="106" spans="1:3" x14ac:dyDescent="0.3">
      <c r="A106" t="s">
        <v>106</v>
      </c>
      <c r="B106" s="1">
        <v>104</v>
      </c>
      <c r="C106" s="2">
        <v>282.54840000000002</v>
      </c>
    </row>
    <row r="107" spans="1:3" x14ac:dyDescent="0.3">
      <c r="A107" t="s">
        <v>107</v>
      </c>
      <c r="B107" s="1">
        <v>105</v>
      </c>
      <c r="C107" s="2">
        <v>282.53250000000003</v>
      </c>
    </row>
    <row r="108" spans="1:3" x14ac:dyDescent="0.3">
      <c r="A108" t="s">
        <v>108</v>
      </c>
      <c r="B108" s="1">
        <v>106</v>
      </c>
      <c r="C108" s="2">
        <v>282.51670000000001</v>
      </c>
    </row>
    <row r="109" spans="1:3" x14ac:dyDescent="0.3">
      <c r="A109" t="s">
        <v>109</v>
      </c>
      <c r="B109" s="1">
        <v>107</v>
      </c>
      <c r="C109" s="2">
        <v>282.50080000000003</v>
      </c>
    </row>
    <row r="110" spans="1:3" x14ac:dyDescent="0.3">
      <c r="A110" t="s">
        <v>110</v>
      </c>
      <c r="B110" s="1">
        <v>108</v>
      </c>
      <c r="C110" s="2">
        <v>282.49029999999999</v>
      </c>
    </row>
    <row r="111" spans="1:3" x14ac:dyDescent="0.3">
      <c r="A111" t="s">
        <v>111</v>
      </c>
      <c r="B111" s="1">
        <v>109</v>
      </c>
      <c r="C111" s="2">
        <v>282.49310000000003</v>
      </c>
    </row>
    <row r="112" spans="1:3" x14ac:dyDescent="0.3">
      <c r="A112" t="s">
        <v>112</v>
      </c>
      <c r="B112" s="1">
        <v>110</v>
      </c>
      <c r="C112" s="2">
        <v>282.49579999999997</v>
      </c>
    </row>
    <row r="113" spans="1:3" x14ac:dyDescent="0.3">
      <c r="A113" t="s">
        <v>113</v>
      </c>
      <c r="B113" s="1">
        <v>111</v>
      </c>
      <c r="C113" s="2">
        <v>282.49849999999998</v>
      </c>
    </row>
    <row r="114" spans="1:3" x14ac:dyDescent="0.3">
      <c r="A114" t="s">
        <v>114</v>
      </c>
      <c r="B114" s="1">
        <v>112</v>
      </c>
      <c r="C114" s="2">
        <v>282.50119999999998</v>
      </c>
    </row>
    <row r="115" spans="1:3" x14ac:dyDescent="0.3">
      <c r="A115" t="s">
        <v>115</v>
      </c>
      <c r="B115" s="1">
        <v>113</v>
      </c>
      <c r="C115" s="2">
        <v>282.50389999999999</v>
      </c>
    </row>
    <row r="116" spans="1:3" x14ac:dyDescent="0.3">
      <c r="A116" t="s">
        <v>116</v>
      </c>
      <c r="B116" s="1">
        <v>114</v>
      </c>
      <c r="C116" s="2">
        <v>282.50659999999999</v>
      </c>
    </row>
    <row r="117" spans="1:3" x14ac:dyDescent="0.3">
      <c r="A117" t="s">
        <v>117</v>
      </c>
      <c r="B117" s="1">
        <v>115</v>
      </c>
      <c r="C117" s="2">
        <v>282.5093</v>
      </c>
    </row>
    <row r="118" spans="1:3" x14ac:dyDescent="0.3">
      <c r="A118" t="s">
        <v>118</v>
      </c>
      <c r="B118" s="1">
        <v>116</v>
      </c>
      <c r="C118" s="2">
        <v>282.512</v>
      </c>
    </row>
    <row r="119" spans="1:3" x14ac:dyDescent="0.3">
      <c r="A119" t="s">
        <v>119</v>
      </c>
      <c r="B119" s="1">
        <v>117</v>
      </c>
      <c r="C119" s="2">
        <v>282.5147</v>
      </c>
    </row>
    <row r="120" spans="1:3" x14ac:dyDescent="0.3">
      <c r="A120" t="s">
        <v>120</v>
      </c>
      <c r="B120" s="1">
        <v>118</v>
      </c>
      <c r="C120" s="2">
        <v>282.51740000000001</v>
      </c>
    </row>
    <row r="121" spans="1:3" x14ac:dyDescent="0.3">
      <c r="A121" t="s">
        <v>121</v>
      </c>
      <c r="B121" s="1">
        <v>119</v>
      </c>
      <c r="C121" s="2">
        <v>282.52019999999999</v>
      </c>
    </row>
    <row r="122" spans="1:3" x14ac:dyDescent="0.3">
      <c r="A122" t="s">
        <v>122</v>
      </c>
      <c r="B122" s="1">
        <v>120</v>
      </c>
      <c r="C122" s="2">
        <v>282.52289999999999</v>
      </c>
    </row>
    <row r="123" spans="1:3" x14ac:dyDescent="0.3">
      <c r="A123" t="s">
        <v>123</v>
      </c>
      <c r="B123" s="1">
        <v>121</v>
      </c>
      <c r="C123" s="2">
        <v>282.5256</v>
      </c>
    </row>
    <row r="124" spans="1:3" x14ac:dyDescent="0.3">
      <c r="A124" t="s">
        <v>124</v>
      </c>
      <c r="B124" s="1">
        <v>122</v>
      </c>
      <c r="C124" s="2">
        <v>282.5283</v>
      </c>
    </row>
    <row r="125" spans="1:3" x14ac:dyDescent="0.3">
      <c r="A125" t="s">
        <v>125</v>
      </c>
      <c r="B125" s="1">
        <v>123</v>
      </c>
      <c r="C125" s="2">
        <v>282.53100000000001</v>
      </c>
    </row>
    <row r="126" spans="1:3" x14ac:dyDescent="0.3">
      <c r="A126" t="s">
        <v>126</v>
      </c>
      <c r="B126" s="1">
        <v>124</v>
      </c>
      <c r="C126" s="2">
        <v>282.53370000000001</v>
      </c>
    </row>
    <row r="127" spans="1:3" x14ac:dyDescent="0.3">
      <c r="A127" t="s">
        <v>127</v>
      </c>
      <c r="B127" s="1">
        <v>125</v>
      </c>
      <c r="C127" s="2">
        <v>282.53640000000001</v>
      </c>
    </row>
    <row r="128" spans="1:3" x14ac:dyDescent="0.3">
      <c r="A128" t="s">
        <v>128</v>
      </c>
      <c r="B128" s="1">
        <v>126</v>
      </c>
      <c r="C128" s="2">
        <v>282.53910000000002</v>
      </c>
    </row>
    <row r="129" spans="1:3" x14ac:dyDescent="0.3">
      <c r="A129" t="s">
        <v>129</v>
      </c>
      <c r="B129" s="1">
        <v>127</v>
      </c>
      <c r="C129" s="2">
        <v>282.54180000000002</v>
      </c>
    </row>
    <row r="130" spans="1:3" x14ac:dyDescent="0.3">
      <c r="A130" t="s">
        <v>130</v>
      </c>
      <c r="B130" s="1">
        <v>128</v>
      </c>
      <c r="C130" s="2">
        <v>282.54450000000003</v>
      </c>
    </row>
    <row r="131" spans="1:3" x14ac:dyDescent="0.3">
      <c r="A131" t="s">
        <v>131</v>
      </c>
      <c r="B131" s="1">
        <v>129</v>
      </c>
      <c r="C131" s="2">
        <v>282.54730000000001</v>
      </c>
    </row>
    <row r="132" spans="1:3" x14ac:dyDescent="0.3">
      <c r="A132" t="s">
        <v>132</v>
      </c>
      <c r="B132" s="1">
        <v>130</v>
      </c>
      <c r="C132" s="2">
        <v>282.55</v>
      </c>
    </row>
    <row r="133" spans="1:3" x14ac:dyDescent="0.3">
      <c r="A133" t="s">
        <v>133</v>
      </c>
      <c r="B133" s="1">
        <v>131</v>
      </c>
      <c r="C133" s="2">
        <v>282.55270000000002</v>
      </c>
    </row>
    <row r="134" spans="1:3" x14ac:dyDescent="0.3">
      <c r="A134" t="s">
        <v>134</v>
      </c>
      <c r="B134" s="1">
        <v>132</v>
      </c>
      <c r="C134" s="2">
        <v>282.55540000000002</v>
      </c>
    </row>
    <row r="135" spans="1:3" x14ac:dyDescent="0.3">
      <c r="A135" t="s">
        <v>135</v>
      </c>
      <c r="B135" s="1">
        <v>133</v>
      </c>
      <c r="C135" s="2">
        <v>282.55810000000002</v>
      </c>
    </row>
    <row r="136" spans="1:3" x14ac:dyDescent="0.3">
      <c r="A136" t="s">
        <v>136</v>
      </c>
      <c r="B136" s="1">
        <v>134</v>
      </c>
      <c r="C136" s="2">
        <v>282.56079999999997</v>
      </c>
    </row>
    <row r="137" spans="1:3" x14ac:dyDescent="0.3">
      <c r="A137" t="s">
        <v>137</v>
      </c>
      <c r="B137" s="1">
        <v>135</v>
      </c>
      <c r="C137" s="2">
        <v>282.56349999999998</v>
      </c>
    </row>
    <row r="138" spans="1:3" x14ac:dyDescent="0.3">
      <c r="A138" t="s">
        <v>138</v>
      </c>
      <c r="B138" s="1">
        <v>136</v>
      </c>
      <c r="C138" s="2">
        <v>282.56619999999998</v>
      </c>
    </row>
    <row r="139" spans="1:3" x14ac:dyDescent="0.3">
      <c r="A139" t="s">
        <v>139</v>
      </c>
      <c r="B139" s="1">
        <v>137</v>
      </c>
      <c r="C139" s="2">
        <v>282.56889999999999</v>
      </c>
    </row>
    <row r="140" spans="1:3" x14ac:dyDescent="0.3">
      <c r="A140" t="s">
        <v>140</v>
      </c>
      <c r="B140" s="1">
        <v>138</v>
      </c>
      <c r="C140" s="2">
        <v>282.57170000000002</v>
      </c>
    </row>
    <row r="141" spans="1:3" x14ac:dyDescent="0.3">
      <c r="A141" t="s">
        <v>141</v>
      </c>
      <c r="B141" s="1">
        <v>139</v>
      </c>
      <c r="C141" s="2">
        <v>282.57440000000003</v>
      </c>
    </row>
    <row r="142" spans="1:3" x14ac:dyDescent="0.3">
      <c r="A142" t="s">
        <v>142</v>
      </c>
      <c r="B142" s="1">
        <v>140</v>
      </c>
      <c r="C142" s="2">
        <v>282.57709999999997</v>
      </c>
    </row>
    <row r="143" spans="1:3" x14ac:dyDescent="0.3">
      <c r="A143" t="s">
        <v>143</v>
      </c>
      <c r="B143" s="1">
        <v>141</v>
      </c>
      <c r="C143" s="2">
        <v>282.57979999999998</v>
      </c>
    </row>
    <row r="144" spans="1:3" x14ac:dyDescent="0.3">
      <c r="A144" t="s">
        <v>144</v>
      </c>
      <c r="B144" s="1">
        <v>142</v>
      </c>
      <c r="C144" s="2">
        <v>282.58249999999998</v>
      </c>
    </row>
    <row r="145" spans="1:3" x14ac:dyDescent="0.3">
      <c r="A145" t="s">
        <v>145</v>
      </c>
      <c r="B145" s="1">
        <v>143</v>
      </c>
      <c r="C145" s="2">
        <v>282.58519999999999</v>
      </c>
    </row>
    <row r="146" spans="1:3" x14ac:dyDescent="0.3">
      <c r="A146" t="s">
        <v>146</v>
      </c>
      <c r="B146" s="1">
        <v>144</v>
      </c>
      <c r="C146" s="2">
        <v>282.58789999999999</v>
      </c>
    </row>
    <row r="147" spans="1:3" x14ac:dyDescent="0.3">
      <c r="A147" t="s">
        <v>147</v>
      </c>
      <c r="B147" s="1">
        <v>145</v>
      </c>
      <c r="C147" s="2">
        <v>282.59059999999999</v>
      </c>
    </row>
    <row r="148" spans="1:3" x14ac:dyDescent="0.3">
      <c r="A148" t="s">
        <v>148</v>
      </c>
      <c r="B148" s="1">
        <v>146</v>
      </c>
      <c r="C148" s="2">
        <v>282.5933</v>
      </c>
    </row>
    <row r="149" spans="1:3" x14ac:dyDescent="0.3">
      <c r="A149" t="s">
        <v>149</v>
      </c>
      <c r="B149" s="1">
        <v>147</v>
      </c>
      <c r="C149" s="2">
        <v>282.596</v>
      </c>
    </row>
    <row r="150" spans="1:3" x14ac:dyDescent="0.3">
      <c r="A150" t="s">
        <v>150</v>
      </c>
      <c r="B150" s="1">
        <v>148</v>
      </c>
      <c r="C150" s="2">
        <v>282.59879999999998</v>
      </c>
    </row>
    <row r="151" spans="1:3" x14ac:dyDescent="0.3">
      <c r="A151" t="s">
        <v>151</v>
      </c>
      <c r="B151" s="1">
        <v>149</v>
      </c>
      <c r="C151" s="2">
        <v>282.60149999999999</v>
      </c>
    </row>
    <row r="152" spans="1:3" x14ac:dyDescent="0.3">
      <c r="A152" t="s">
        <v>152</v>
      </c>
      <c r="B152" s="1">
        <v>150</v>
      </c>
      <c r="C152" s="2">
        <v>282.60419999999999</v>
      </c>
    </row>
    <row r="153" spans="1:3" x14ac:dyDescent="0.3">
      <c r="A153" t="s">
        <v>153</v>
      </c>
      <c r="B153" s="1">
        <v>151</v>
      </c>
      <c r="C153" s="2">
        <v>282.6069</v>
      </c>
    </row>
    <row r="154" spans="1:3" x14ac:dyDescent="0.3">
      <c r="A154" t="s">
        <v>154</v>
      </c>
      <c r="B154" s="1">
        <v>152</v>
      </c>
      <c r="C154" s="2">
        <v>282.6096</v>
      </c>
    </row>
    <row r="155" spans="1:3" x14ac:dyDescent="0.3">
      <c r="A155" t="s">
        <v>155</v>
      </c>
      <c r="B155" s="1">
        <v>153</v>
      </c>
      <c r="C155" s="2">
        <v>282.6123</v>
      </c>
    </row>
    <row r="156" spans="1:3" x14ac:dyDescent="0.3">
      <c r="A156" t="s">
        <v>156</v>
      </c>
      <c r="B156" s="1">
        <v>154</v>
      </c>
      <c r="C156" s="2">
        <v>282.61500000000001</v>
      </c>
    </row>
    <row r="157" spans="1:3" x14ac:dyDescent="0.3">
      <c r="A157" t="s">
        <v>157</v>
      </c>
      <c r="B157" s="1">
        <v>155</v>
      </c>
      <c r="C157" s="2">
        <v>282.61770000000001</v>
      </c>
    </row>
    <row r="158" spans="1:3" x14ac:dyDescent="0.3">
      <c r="A158" t="s">
        <v>158</v>
      </c>
      <c r="B158" s="1">
        <v>156</v>
      </c>
      <c r="C158" s="2">
        <v>282.62040000000002</v>
      </c>
    </row>
    <row r="159" spans="1:3" x14ac:dyDescent="0.3">
      <c r="A159" t="s">
        <v>159</v>
      </c>
      <c r="B159" s="1">
        <v>157</v>
      </c>
      <c r="C159" s="2">
        <v>282.62310000000002</v>
      </c>
    </row>
    <row r="160" spans="1:3" x14ac:dyDescent="0.3">
      <c r="A160" t="s">
        <v>160</v>
      </c>
      <c r="B160" s="1">
        <v>158</v>
      </c>
      <c r="C160" s="2">
        <v>282.6259</v>
      </c>
    </row>
    <row r="161" spans="1:3" x14ac:dyDescent="0.3">
      <c r="A161" t="s">
        <v>161</v>
      </c>
      <c r="B161" s="1">
        <v>159</v>
      </c>
      <c r="C161" s="2">
        <v>282.62860000000001</v>
      </c>
    </row>
    <row r="162" spans="1:3" x14ac:dyDescent="0.3">
      <c r="A162" t="s">
        <v>162</v>
      </c>
      <c r="B162" s="1">
        <v>160</v>
      </c>
      <c r="C162" s="2">
        <v>282.63130000000001</v>
      </c>
    </row>
    <row r="163" spans="1:3" x14ac:dyDescent="0.3">
      <c r="A163" t="s">
        <v>163</v>
      </c>
      <c r="B163" s="1">
        <v>161</v>
      </c>
      <c r="C163" s="2">
        <v>282.63400000000001</v>
      </c>
    </row>
    <row r="164" spans="1:3" x14ac:dyDescent="0.3">
      <c r="A164" t="s">
        <v>164</v>
      </c>
      <c r="B164" s="1">
        <v>162</v>
      </c>
      <c r="C164" s="2">
        <v>282.63670000000002</v>
      </c>
    </row>
    <row r="165" spans="1:3" x14ac:dyDescent="0.3">
      <c r="A165" t="s">
        <v>165</v>
      </c>
      <c r="B165" s="1">
        <v>163</v>
      </c>
      <c r="C165" s="2">
        <v>282.63940000000002</v>
      </c>
    </row>
    <row r="166" spans="1:3" x14ac:dyDescent="0.3">
      <c r="A166" t="s">
        <v>166</v>
      </c>
      <c r="B166" s="1">
        <v>164</v>
      </c>
      <c r="C166" s="2">
        <v>282.64210000000003</v>
      </c>
    </row>
    <row r="167" spans="1:3" x14ac:dyDescent="0.3">
      <c r="A167" t="s">
        <v>167</v>
      </c>
      <c r="B167" s="1">
        <v>165</v>
      </c>
      <c r="C167" s="2">
        <v>282.64479999999998</v>
      </c>
    </row>
    <row r="168" spans="1:3" x14ac:dyDescent="0.3">
      <c r="A168" t="s">
        <v>168</v>
      </c>
      <c r="B168" s="1">
        <v>166</v>
      </c>
      <c r="C168" s="2">
        <v>282.64749999999998</v>
      </c>
    </row>
    <row r="169" spans="1:3" x14ac:dyDescent="0.3">
      <c r="A169" t="s">
        <v>169</v>
      </c>
      <c r="B169" s="1">
        <v>167</v>
      </c>
      <c r="C169" s="2">
        <v>282.65030000000002</v>
      </c>
    </row>
    <row r="170" spans="1:3" x14ac:dyDescent="0.3">
      <c r="A170" t="s">
        <v>170</v>
      </c>
      <c r="B170" s="1">
        <v>168</v>
      </c>
      <c r="C170" s="2">
        <v>282.65300000000002</v>
      </c>
    </row>
    <row r="171" spans="1:3" x14ac:dyDescent="0.3">
      <c r="A171" t="s">
        <v>171</v>
      </c>
      <c r="B171" s="1">
        <v>169</v>
      </c>
      <c r="C171" s="2">
        <v>282.65570000000002</v>
      </c>
    </row>
    <row r="172" spans="1:3" x14ac:dyDescent="0.3">
      <c r="A172" t="s">
        <v>172</v>
      </c>
      <c r="B172" s="1">
        <v>170</v>
      </c>
      <c r="C172" s="2">
        <v>282.65839999999997</v>
      </c>
    </row>
    <row r="173" spans="1:3" x14ac:dyDescent="0.3">
      <c r="A173" t="s">
        <v>173</v>
      </c>
      <c r="B173" s="1">
        <v>171</v>
      </c>
      <c r="C173" s="2">
        <v>282.66109999999998</v>
      </c>
    </row>
    <row r="174" spans="1:3" x14ac:dyDescent="0.3">
      <c r="A174" t="s">
        <v>174</v>
      </c>
      <c r="B174" s="1">
        <v>172</v>
      </c>
      <c r="C174" s="2">
        <v>282.66379999999998</v>
      </c>
    </row>
    <row r="175" spans="1:3" x14ac:dyDescent="0.3">
      <c r="A175" t="s">
        <v>175</v>
      </c>
      <c r="B175" s="1">
        <v>173</v>
      </c>
      <c r="C175" s="2">
        <v>282.66649999999998</v>
      </c>
    </row>
    <row r="176" spans="1:3" x14ac:dyDescent="0.3">
      <c r="A176" t="s">
        <v>176</v>
      </c>
      <c r="B176" s="1">
        <v>174</v>
      </c>
      <c r="C176" s="2">
        <v>282.66919999999999</v>
      </c>
    </row>
    <row r="177" spans="1:3" x14ac:dyDescent="0.3">
      <c r="A177" t="s">
        <v>177</v>
      </c>
      <c r="B177" s="1">
        <v>175</v>
      </c>
      <c r="C177" s="2">
        <v>282.67189999999999</v>
      </c>
    </row>
    <row r="178" spans="1:3" x14ac:dyDescent="0.3">
      <c r="A178" t="s">
        <v>178</v>
      </c>
      <c r="B178" s="1">
        <v>176</v>
      </c>
      <c r="C178" s="2">
        <v>282.6746</v>
      </c>
    </row>
    <row r="179" spans="1:3" x14ac:dyDescent="0.3">
      <c r="A179" t="s">
        <v>179</v>
      </c>
      <c r="B179" s="1">
        <v>177</v>
      </c>
      <c r="C179" s="2">
        <v>282.67739999999998</v>
      </c>
    </row>
    <row r="180" spans="1:3" x14ac:dyDescent="0.3">
      <c r="A180" t="s">
        <v>180</v>
      </c>
      <c r="B180" s="1">
        <v>178</v>
      </c>
      <c r="C180" s="2">
        <v>282.68009999999998</v>
      </c>
    </row>
    <row r="181" spans="1:3" x14ac:dyDescent="0.3">
      <c r="A181" t="s">
        <v>181</v>
      </c>
      <c r="B181" s="1">
        <v>179</v>
      </c>
      <c r="C181" s="2">
        <v>282.68279999999999</v>
      </c>
    </row>
    <row r="182" spans="1:3" x14ac:dyDescent="0.3">
      <c r="A182" t="s">
        <v>182</v>
      </c>
      <c r="B182" s="1">
        <v>180</v>
      </c>
      <c r="C182" s="2">
        <v>282.68549999999999</v>
      </c>
    </row>
    <row r="183" spans="1:3" x14ac:dyDescent="0.3">
      <c r="A183" t="s">
        <v>183</v>
      </c>
      <c r="B183" s="1">
        <v>181</v>
      </c>
      <c r="C183" s="2">
        <v>282.68819999999999</v>
      </c>
    </row>
    <row r="184" spans="1:3" x14ac:dyDescent="0.3">
      <c r="A184" t="s">
        <v>184</v>
      </c>
      <c r="B184" s="1">
        <v>182</v>
      </c>
      <c r="C184" s="2">
        <v>282.6909</v>
      </c>
    </row>
    <row r="185" spans="1:3" x14ac:dyDescent="0.3">
      <c r="A185" t="s">
        <v>185</v>
      </c>
      <c r="B185" s="1">
        <v>183</v>
      </c>
      <c r="C185" s="2">
        <v>282.6936</v>
      </c>
    </row>
    <row r="186" spans="1:3" x14ac:dyDescent="0.3">
      <c r="A186" t="s">
        <v>186</v>
      </c>
      <c r="B186" s="1">
        <v>184</v>
      </c>
      <c r="C186" s="2">
        <v>282.69630000000001</v>
      </c>
    </row>
    <row r="187" spans="1:3" x14ac:dyDescent="0.3">
      <c r="A187" t="s">
        <v>187</v>
      </c>
      <c r="B187" s="1">
        <v>185</v>
      </c>
      <c r="C187" s="2">
        <v>282.69900000000001</v>
      </c>
    </row>
    <row r="188" spans="1:3" x14ac:dyDescent="0.3">
      <c r="A188" t="s">
        <v>188</v>
      </c>
      <c r="B188" s="1">
        <v>186</v>
      </c>
      <c r="C188" s="2">
        <v>282.70170000000002</v>
      </c>
    </row>
    <row r="189" spans="1:3" x14ac:dyDescent="0.3">
      <c r="A189" t="s">
        <v>189</v>
      </c>
      <c r="B189" s="1">
        <v>187</v>
      </c>
      <c r="C189" s="2">
        <v>282.7045</v>
      </c>
    </row>
    <row r="190" spans="1:3" x14ac:dyDescent="0.3">
      <c r="A190" t="s">
        <v>190</v>
      </c>
      <c r="B190" s="1">
        <v>188</v>
      </c>
      <c r="C190" s="2">
        <v>282.7072</v>
      </c>
    </row>
    <row r="191" spans="1:3" x14ac:dyDescent="0.3">
      <c r="A191" t="s">
        <v>191</v>
      </c>
      <c r="B191" s="1">
        <v>189</v>
      </c>
      <c r="C191" s="2">
        <v>282.7099</v>
      </c>
    </row>
    <row r="192" spans="1:3" x14ac:dyDescent="0.3">
      <c r="A192" t="s">
        <v>192</v>
      </c>
      <c r="B192" s="1">
        <v>190</v>
      </c>
      <c r="C192" s="2">
        <v>282.71260000000001</v>
      </c>
    </row>
    <row r="193" spans="1:3" x14ac:dyDescent="0.3">
      <c r="A193" t="s">
        <v>193</v>
      </c>
      <c r="B193" s="1">
        <v>191</v>
      </c>
      <c r="C193" s="2">
        <v>282.71530000000001</v>
      </c>
    </row>
    <row r="194" spans="1:3" x14ac:dyDescent="0.3">
      <c r="A194" t="s">
        <v>194</v>
      </c>
      <c r="B194" s="1">
        <v>192</v>
      </c>
      <c r="C194" s="2">
        <v>282.71800000000002</v>
      </c>
    </row>
    <row r="195" spans="1:3" x14ac:dyDescent="0.3">
      <c r="A195" t="s">
        <v>195</v>
      </c>
      <c r="B195" s="1">
        <v>193</v>
      </c>
      <c r="C195" s="2">
        <v>282.72070000000002</v>
      </c>
    </row>
    <row r="196" spans="1:3" x14ac:dyDescent="0.3">
      <c r="A196" t="s">
        <v>196</v>
      </c>
      <c r="B196" s="1">
        <v>194</v>
      </c>
      <c r="C196" s="2">
        <v>282.72340000000003</v>
      </c>
    </row>
    <row r="197" spans="1:3" x14ac:dyDescent="0.3">
      <c r="A197" t="s">
        <v>197</v>
      </c>
      <c r="B197" s="1">
        <v>195</v>
      </c>
      <c r="C197" s="2">
        <v>282.72609999999997</v>
      </c>
    </row>
    <row r="198" spans="1:3" x14ac:dyDescent="0.3">
      <c r="A198" t="s">
        <v>198</v>
      </c>
      <c r="B198" s="1">
        <v>196</v>
      </c>
      <c r="C198" s="2">
        <v>282.72879999999998</v>
      </c>
    </row>
    <row r="199" spans="1:3" x14ac:dyDescent="0.3">
      <c r="A199" t="s">
        <v>199</v>
      </c>
      <c r="B199" s="1">
        <v>197</v>
      </c>
      <c r="C199" s="2">
        <v>282.73160000000001</v>
      </c>
    </row>
    <row r="200" spans="1:3" x14ac:dyDescent="0.3">
      <c r="A200" t="s">
        <v>200</v>
      </c>
      <c r="B200" s="1">
        <v>198</v>
      </c>
      <c r="C200" s="2">
        <v>282.73419999999999</v>
      </c>
    </row>
    <row r="201" spans="1:3" x14ac:dyDescent="0.3">
      <c r="A201" t="s">
        <v>201</v>
      </c>
      <c r="B201" s="1">
        <v>199</v>
      </c>
      <c r="C201" s="2">
        <v>282.73320000000001</v>
      </c>
    </row>
    <row r="202" spans="1:3" x14ac:dyDescent="0.3">
      <c r="A202" t="s">
        <v>202</v>
      </c>
      <c r="B202" s="1">
        <v>200</v>
      </c>
      <c r="C202" s="2">
        <v>282.7321</v>
      </c>
    </row>
    <row r="203" spans="1:3" x14ac:dyDescent="0.3">
      <c r="A203" t="s">
        <v>203</v>
      </c>
      <c r="B203" s="1">
        <v>201</v>
      </c>
      <c r="C203" s="2">
        <v>282.73110000000003</v>
      </c>
    </row>
    <row r="204" spans="1:3" x14ac:dyDescent="0.3">
      <c r="A204" t="s">
        <v>204</v>
      </c>
      <c r="B204" s="1">
        <v>202</v>
      </c>
      <c r="C204" s="2">
        <v>282.73</v>
      </c>
    </row>
    <row r="205" spans="1:3" x14ac:dyDescent="0.3">
      <c r="A205" t="s">
        <v>205</v>
      </c>
      <c r="B205" s="1">
        <v>203</v>
      </c>
      <c r="C205" s="2">
        <v>282.72899999999998</v>
      </c>
    </row>
    <row r="206" spans="1:3" x14ac:dyDescent="0.3">
      <c r="A206" t="s">
        <v>206</v>
      </c>
      <c r="B206" s="1">
        <v>204</v>
      </c>
      <c r="C206" s="2">
        <v>282.72789999999998</v>
      </c>
    </row>
    <row r="207" spans="1:3" x14ac:dyDescent="0.3">
      <c r="A207" t="s">
        <v>207</v>
      </c>
      <c r="B207" s="1">
        <v>205</v>
      </c>
      <c r="C207" s="2">
        <v>282.7269</v>
      </c>
    </row>
    <row r="208" spans="1:3" x14ac:dyDescent="0.3">
      <c r="A208" t="s">
        <v>208</v>
      </c>
      <c r="B208" s="1">
        <v>206</v>
      </c>
      <c r="C208" s="2">
        <v>282.72579999999999</v>
      </c>
    </row>
    <row r="209" spans="1:3" x14ac:dyDescent="0.3">
      <c r="A209" t="s">
        <v>209</v>
      </c>
      <c r="B209" s="1">
        <v>207</v>
      </c>
      <c r="C209" s="2">
        <v>282.72480000000002</v>
      </c>
    </row>
    <row r="210" spans="1:3" x14ac:dyDescent="0.3">
      <c r="A210" t="s">
        <v>210</v>
      </c>
      <c r="B210" s="1">
        <v>208</v>
      </c>
      <c r="C210" s="2">
        <v>282.72370000000001</v>
      </c>
    </row>
    <row r="211" spans="1:3" x14ac:dyDescent="0.3">
      <c r="A211" t="s">
        <v>211</v>
      </c>
      <c r="B211" s="1">
        <v>209</v>
      </c>
      <c r="C211" s="2">
        <v>282.72269999999997</v>
      </c>
    </row>
    <row r="212" spans="1:3" x14ac:dyDescent="0.3">
      <c r="A212" t="s">
        <v>212</v>
      </c>
      <c r="B212" s="1">
        <v>210</v>
      </c>
      <c r="C212" s="2">
        <v>282.72160000000002</v>
      </c>
    </row>
    <row r="213" spans="1:3" x14ac:dyDescent="0.3">
      <c r="A213" t="s">
        <v>213</v>
      </c>
      <c r="B213" s="1">
        <v>211</v>
      </c>
      <c r="C213" s="2">
        <v>282.72059999999999</v>
      </c>
    </row>
    <row r="214" spans="1:3" x14ac:dyDescent="0.3">
      <c r="A214" t="s">
        <v>214</v>
      </c>
      <c r="B214" s="1">
        <v>212</v>
      </c>
      <c r="C214" s="2">
        <v>282.71949999999998</v>
      </c>
    </row>
    <row r="215" spans="1:3" x14ac:dyDescent="0.3">
      <c r="A215" t="s">
        <v>215</v>
      </c>
      <c r="B215" s="1">
        <v>213</v>
      </c>
      <c r="C215" s="2">
        <v>282.71850000000001</v>
      </c>
    </row>
    <row r="216" spans="1:3" x14ac:dyDescent="0.3">
      <c r="A216" t="s">
        <v>216</v>
      </c>
      <c r="B216" s="1">
        <v>214</v>
      </c>
      <c r="C216" s="2">
        <v>282.7174</v>
      </c>
    </row>
    <row r="217" spans="1:3" x14ac:dyDescent="0.3">
      <c r="A217" t="s">
        <v>217</v>
      </c>
      <c r="B217" s="1">
        <v>215</v>
      </c>
      <c r="C217" s="2">
        <v>282.71629999999999</v>
      </c>
    </row>
    <row r="218" spans="1:3" x14ac:dyDescent="0.3">
      <c r="A218" t="s">
        <v>218</v>
      </c>
      <c r="B218" s="1">
        <v>216</v>
      </c>
      <c r="C218" s="2">
        <v>282.71530000000001</v>
      </c>
    </row>
    <row r="219" spans="1:3" x14ac:dyDescent="0.3">
      <c r="A219" t="s">
        <v>219</v>
      </c>
      <c r="B219" s="1">
        <v>217</v>
      </c>
      <c r="C219" s="2">
        <v>282.71420000000001</v>
      </c>
    </row>
    <row r="220" spans="1:3" x14ac:dyDescent="0.3">
      <c r="A220" t="s">
        <v>220</v>
      </c>
      <c r="B220" s="1">
        <v>218</v>
      </c>
      <c r="C220" s="2">
        <v>282.71319999999997</v>
      </c>
    </row>
    <row r="221" spans="1:3" x14ac:dyDescent="0.3">
      <c r="A221" t="s">
        <v>221</v>
      </c>
      <c r="B221" s="1">
        <v>219</v>
      </c>
      <c r="C221" s="2">
        <v>282.71210000000002</v>
      </c>
    </row>
    <row r="222" spans="1:3" x14ac:dyDescent="0.3">
      <c r="A222" t="s">
        <v>222</v>
      </c>
      <c r="B222" s="1">
        <v>220</v>
      </c>
      <c r="C222" s="2">
        <v>282.71109999999999</v>
      </c>
    </row>
    <row r="223" spans="1:3" x14ac:dyDescent="0.3">
      <c r="A223" t="s">
        <v>223</v>
      </c>
      <c r="B223" s="1">
        <v>221</v>
      </c>
      <c r="C223" s="2">
        <v>282.70999999999998</v>
      </c>
    </row>
    <row r="224" spans="1:3" x14ac:dyDescent="0.3">
      <c r="A224" t="s">
        <v>224</v>
      </c>
      <c r="B224" s="1">
        <v>222</v>
      </c>
      <c r="C224" s="2">
        <v>282.709</v>
      </c>
    </row>
    <row r="225" spans="1:3" x14ac:dyDescent="0.3">
      <c r="A225" t="s">
        <v>225</v>
      </c>
      <c r="B225" s="1">
        <v>223</v>
      </c>
      <c r="C225" s="2">
        <v>282.7079</v>
      </c>
    </row>
    <row r="226" spans="1:3" x14ac:dyDescent="0.3">
      <c r="A226" t="s">
        <v>226</v>
      </c>
      <c r="B226" s="1">
        <v>224</v>
      </c>
      <c r="C226" s="2">
        <v>282.80919999999998</v>
      </c>
    </row>
    <row r="227" spans="1:3" x14ac:dyDescent="0.3">
      <c r="A227" t="s">
        <v>227</v>
      </c>
      <c r="B227" s="1">
        <v>225</v>
      </c>
      <c r="C227" s="2">
        <v>282.9409</v>
      </c>
    </row>
    <row r="228" spans="1:3" x14ac:dyDescent="0.3">
      <c r="A228" t="s">
        <v>228</v>
      </c>
      <c r="B228" s="1">
        <v>226</v>
      </c>
      <c r="C228" s="2">
        <v>283.0727</v>
      </c>
    </row>
    <row r="229" spans="1:3" x14ac:dyDescent="0.3">
      <c r="A229" t="s">
        <v>229</v>
      </c>
      <c r="B229" s="1">
        <v>227</v>
      </c>
      <c r="C229" s="2">
        <v>283.2045</v>
      </c>
    </row>
    <row r="230" spans="1:3" x14ac:dyDescent="0.3">
      <c r="A230" t="s">
        <v>230</v>
      </c>
      <c r="B230" s="1">
        <v>228</v>
      </c>
      <c r="C230" s="2">
        <v>283.33629999999999</v>
      </c>
    </row>
    <row r="231" spans="1:3" x14ac:dyDescent="0.3">
      <c r="A231" t="s">
        <v>231</v>
      </c>
      <c r="B231" s="1">
        <v>229</v>
      </c>
      <c r="C231" s="2">
        <v>283.46800000000002</v>
      </c>
    </row>
    <row r="232" spans="1:3" x14ac:dyDescent="0.3">
      <c r="A232" t="s">
        <v>232</v>
      </c>
      <c r="B232" s="1">
        <v>230</v>
      </c>
      <c r="C232" s="2">
        <v>283.59980000000002</v>
      </c>
    </row>
    <row r="233" spans="1:3" x14ac:dyDescent="0.3">
      <c r="A233" t="s">
        <v>233</v>
      </c>
      <c r="B233" s="1">
        <v>231</v>
      </c>
      <c r="C233" s="2">
        <v>283.73160000000001</v>
      </c>
    </row>
    <row r="234" spans="1:3" x14ac:dyDescent="0.3">
      <c r="A234" t="s">
        <v>234</v>
      </c>
      <c r="B234" s="1">
        <v>232</v>
      </c>
      <c r="C234" s="2">
        <v>283.86340000000001</v>
      </c>
    </row>
    <row r="235" spans="1:3" x14ac:dyDescent="0.3">
      <c r="A235" t="s">
        <v>235</v>
      </c>
      <c r="B235" s="1">
        <v>233</v>
      </c>
      <c r="C235" s="2">
        <v>283.99509999999998</v>
      </c>
    </row>
    <row r="236" spans="1:3" x14ac:dyDescent="0.3">
      <c r="A236" t="s">
        <v>236</v>
      </c>
      <c r="B236" s="1">
        <v>234</v>
      </c>
      <c r="C236" s="2">
        <v>284.12689999999998</v>
      </c>
    </row>
    <row r="237" spans="1:3" x14ac:dyDescent="0.3">
      <c r="A237" t="s">
        <v>237</v>
      </c>
      <c r="B237" s="1">
        <v>235</v>
      </c>
      <c r="C237" s="2">
        <v>284.25869999999998</v>
      </c>
    </row>
    <row r="238" spans="1:3" x14ac:dyDescent="0.3">
      <c r="A238" t="s">
        <v>238</v>
      </c>
      <c r="B238" s="1">
        <v>236</v>
      </c>
      <c r="C238" s="2">
        <v>284.39049999999997</v>
      </c>
    </row>
    <row r="239" spans="1:3" x14ac:dyDescent="0.3">
      <c r="A239" t="s">
        <v>239</v>
      </c>
      <c r="B239" s="1">
        <v>237</v>
      </c>
      <c r="C239" s="2">
        <v>284.5222</v>
      </c>
    </row>
    <row r="240" spans="1:3" x14ac:dyDescent="0.3">
      <c r="A240" t="s">
        <v>240</v>
      </c>
      <c r="B240" s="1">
        <v>238</v>
      </c>
      <c r="C240" s="2">
        <v>284.654</v>
      </c>
    </row>
    <row r="241" spans="1:3" x14ac:dyDescent="0.3">
      <c r="A241" t="s">
        <v>241</v>
      </c>
      <c r="B241" s="1">
        <v>239</v>
      </c>
      <c r="C241" s="2">
        <v>284.78579999999999</v>
      </c>
    </row>
    <row r="242" spans="1:3" x14ac:dyDescent="0.3">
      <c r="A242" t="s">
        <v>242</v>
      </c>
      <c r="B242" s="1">
        <v>240</v>
      </c>
      <c r="C242" s="2">
        <v>284.91730000000001</v>
      </c>
    </row>
    <row r="243" spans="1:3" x14ac:dyDescent="0.3">
      <c r="A243" t="s">
        <v>243</v>
      </c>
      <c r="B243" s="1">
        <v>241</v>
      </c>
      <c r="C243" s="2">
        <v>285.04880000000003</v>
      </c>
    </row>
    <row r="244" spans="1:3" x14ac:dyDescent="0.3">
      <c r="A244" t="s">
        <v>244</v>
      </c>
      <c r="B244" s="1">
        <v>242</v>
      </c>
      <c r="C244" s="2">
        <v>285.18040000000002</v>
      </c>
    </row>
    <row r="245" spans="1:3" x14ac:dyDescent="0.3">
      <c r="A245" t="s">
        <v>245</v>
      </c>
      <c r="B245" s="1">
        <v>243</v>
      </c>
      <c r="C245" s="2">
        <v>285.31189999999998</v>
      </c>
    </row>
    <row r="246" spans="1:3" x14ac:dyDescent="0.3">
      <c r="A246" t="s">
        <v>246</v>
      </c>
      <c r="B246" s="1">
        <v>244</v>
      </c>
      <c r="C246" s="2">
        <v>285.4434</v>
      </c>
    </row>
    <row r="247" spans="1:3" x14ac:dyDescent="0.3">
      <c r="A247" t="s">
        <v>247</v>
      </c>
      <c r="B247" s="1">
        <v>245</v>
      </c>
      <c r="C247" s="2">
        <v>285.57490000000001</v>
      </c>
    </row>
    <row r="248" spans="1:3" x14ac:dyDescent="0.3">
      <c r="A248" t="s">
        <v>248</v>
      </c>
      <c r="B248" s="1">
        <v>246</v>
      </c>
      <c r="C248" s="2">
        <v>285.70639999999997</v>
      </c>
    </row>
    <row r="249" spans="1:3" x14ac:dyDescent="0.3">
      <c r="A249" t="s">
        <v>249</v>
      </c>
      <c r="B249" s="1">
        <v>247</v>
      </c>
      <c r="C249" s="2">
        <v>285.83789999999999</v>
      </c>
    </row>
    <row r="250" spans="1:3" x14ac:dyDescent="0.3">
      <c r="A250" t="s">
        <v>250</v>
      </c>
      <c r="B250" s="1">
        <v>248</v>
      </c>
      <c r="C250" s="2">
        <v>285.96940000000001</v>
      </c>
    </row>
    <row r="251" spans="1:3" x14ac:dyDescent="0.3">
      <c r="A251" t="s">
        <v>251</v>
      </c>
      <c r="B251" s="1">
        <v>249</v>
      </c>
      <c r="C251" s="2">
        <v>286.10090000000002</v>
      </c>
    </row>
    <row r="252" spans="1:3" x14ac:dyDescent="0.3">
      <c r="A252" t="s">
        <v>252</v>
      </c>
      <c r="B252" s="1">
        <v>250</v>
      </c>
      <c r="C252" s="2">
        <v>286.23239999999998</v>
      </c>
    </row>
    <row r="253" spans="1:3" x14ac:dyDescent="0.3">
      <c r="A253" t="s">
        <v>253</v>
      </c>
      <c r="B253" s="1">
        <v>251</v>
      </c>
      <c r="C253" s="2">
        <v>286.3639</v>
      </c>
    </row>
    <row r="254" spans="1:3" x14ac:dyDescent="0.3">
      <c r="A254" t="s">
        <v>254</v>
      </c>
      <c r="B254" s="1">
        <v>252</v>
      </c>
      <c r="C254" s="2">
        <v>286.49540000000002</v>
      </c>
    </row>
    <row r="255" spans="1:3" x14ac:dyDescent="0.3">
      <c r="A255" t="s">
        <v>255</v>
      </c>
      <c r="B255" s="1">
        <v>253</v>
      </c>
      <c r="C255" s="2">
        <v>286.62689999999998</v>
      </c>
    </row>
    <row r="256" spans="1:3" x14ac:dyDescent="0.3">
      <c r="A256" t="s">
        <v>256</v>
      </c>
      <c r="B256" s="1">
        <v>254</v>
      </c>
      <c r="C256" s="2">
        <v>286.75839999999999</v>
      </c>
    </row>
    <row r="257" spans="1:3" x14ac:dyDescent="0.3">
      <c r="A257" t="s">
        <v>257</v>
      </c>
      <c r="B257" s="1">
        <v>255</v>
      </c>
      <c r="C257" s="2">
        <v>286.89</v>
      </c>
    </row>
    <row r="258" spans="1:3" x14ac:dyDescent="0.3">
      <c r="A258" t="s">
        <v>258</v>
      </c>
      <c r="B258" s="1">
        <v>256</v>
      </c>
      <c r="C258" s="2">
        <v>287.0215</v>
      </c>
    </row>
    <row r="259" spans="1:3" x14ac:dyDescent="0.3">
      <c r="A259" t="s">
        <v>259</v>
      </c>
      <c r="B259" s="1">
        <v>257</v>
      </c>
      <c r="C259" s="2">
        <v>287.15300000000002</v>
      </c>
    </row>
    <row r="260" spans="1:3" x14ac:dyDescent="0.3">
      <c r="A260" t="s">
        <v>260</v>
      </c>
      <c r="B260" s="1">
        <v>258</v>
      </c>
      <c r="C260" s="2">
        <v>287.28449999999998</v>
      </c>
    </row>
    <row r="261" spans="1:3" x14ac:dyDescent="0.3">
      <c r="A261" t="s">
        <v>261</v>
      </c>
      <c r="B261" s="1">
        <v>259</v>
      </c>
      <c r="C261" s="2">
        <v>287.416</v>
      </c>
    </row>
    <row r="262" spans="1:3" x14ac:dyDescent="0.3">
      <c r="A262" t="s">
        <v>262</v>
      </c>
      <c r="B262" s="1">
        <v>260</v>
      </c>
      <c r="C262" s="2">
        <v>287.54750000000001</v>
      </c>
    </row>
    <row r="263" spans="1:3" x14ac:dyDescent="0.3">
      <c r="A263" t="s">
        <v>263</v>
      </c>
      <c r="B263" s="1">
        <v>261</v>
      </c>
      <c r="C263" s="2">
        <v>287.74759999999998</v>
      </c>
    </row>
    <row r="264" spans="1:3" x14ac:dyDescent="0.3">
      <c r="A264" t="s">
        <v>264</v>
      </c>
      <c r="B264" s="1">
        <v>262</v>
      </c>
      <c r="C264" s="2">
        <v>287.96089999999998</v>
      </c>
    </row>
    <row r="265" spans="1:3" x14ac:dyDescent="0.3">
      <c r="A265" t="s">
        <v>265</v>
      </c>
      <c r="B265" s="1">
        <v>263</v>
      </c>
      <c r="C265" s="2">
        <v>288.17410000000001</v>
      </c>
    </row>
    <row r="266" spans="1:3" x14ac:dyDescent="0.3">
      <c r="A266" t="s">
        <v>266</v>
      </c>
      <c r="B266" s="1">
        <v>264</v>
      </c>
      <c r="C266" s="2">
        <v>288.38729999999998</v>
      </c>
    </row>
    <row r="267" spans="1:3" x14ac:dyDescent="0.3">
      <c r="A267" t="s">
        <v>267</v>
      </c>
      <c r="B267" s="1">
        <v>265</v>
      </c>
      <c r="C267" s="2">
        <v>288.60059999999999</v>
      </c>
    </row>
    <row r="268" spans="1:3" x14ac:dyDescent="0.3">
      <c r="A268" t="s">
        <v>268</v>
      </c>
      <c r="B268" s="1">
        <v>266</v>
      </c>
      <c r="C268" s="2">
        <v>288.81380000000001</v>
      </c>
    </row>
    <row r="269" spans="1:3" x14ac:dyDescent="0.3">
      <c r="A269" t="s">
        <v>269</v>
      </c>
      <c r="B269" s="1">
        <v>267</v>
      </c>
      <c r="C269" s="2">
        <v>289.02699999999999</v>
      </c>
    </row>
    <row r="270" spans="1:3" x14ac:dyDescent="0.3">
      <c r="A270" t="s">
        <v>270</v>
      </c>
      <c r="B270" s="1">
        <v>268</v>
      </c>
      <c r="C270" s="2">
        <v>289.24020000000002</v>
      </c>
    </row>
    <row r="271" spans="1:3" x14ac:dyDescent="0.3">
      <c r="A271" t="s">
        <v>271</v>
      </c>
      <c r="B271" s="1">
        <v>269</v>
      </c>
      <c r="C271" s="2">
        <v>289.45350000000002</v>
      </c>
    </row>
    <row r="272" spans="1:3" x14ac:dyDescent="0.3">
      <c r="A272" t="s">
        <v>272</v>
      </c>
      <c r="B272" s="1">
        <v>270</v>
      </c>
      <c r="C272" s="2">
        <v>289.66669999999999</v>
      </c>
    </row>
    <row r="273" spans="1:3" x14ac:dyDescent="0.3">
      <c r="A273" t="s">
        <v>273</v>
      </c>
      <c r="B273" s="1">
        <v>271</v>
      </c>
      <c r="C273" s="2">
        <v>289.87990000000002</v>
      </c>
    </row>
    <row r="274" spans="1:3" x14ac:dyDescent="0.3">
      <c r="A274" t="s">
        <v>274</v>
      </c>
      <c r="B274" s="1">
        <v>272</v>
      </c>
      <c r="C274" s="2">
        <v>290.09320000000002</v>
      </c>
    </row>
    <row r="275" spans="1:3" x14ac:dyDescent="0.3">
      <c r="A275" t="s">
        <v>275</v>
      </c>
      <c r="B275" s="1">
        <v>273</v>
      </c>
      <c r="C275" s="2">
        <v>290.3064</v>
      </c>
    </row>
    <row r="276" spans="1:3" x14ac:dyDescent="0.3">
      <c r="A276" t="s">
        <v>276</v>
      </c>
      <c r="B276" s="1">
        <v>274</v>
      </c>
      <c r="C276" s="2">
        <v>290.51960000000003</v>
      </c>
    </row>
    <row r="277" spans="1:3" x14ac:dyDescent="0.3">
      <c r="A277" t="s">
        <v>277</v>
      </c>
      <c r="B277" s="1">
        <v>275</v>
      </c>
      <c r="C277" s="2">
        <v>290.7328</v>
      </c>
    </row>
    <row r="278" spans="1:3" x14ac:dyDescent="0.3">
      <c r="A278" t="s">
        <v>278</v>
      </c>
      <c r="B278" s="1">
        <v>276</v>
      </c>
      <c r="C278" s="2">
        <v>290.9461</v>
      </c>
    </row>
    <row r="279" spans="1:3" x14ac:dyDescent="0.3">
      <c r="A279" t="s">
        <v>279</v>
      </c>
      <c r="B279" s="1">
        <v>277</v>
      </c>
      <c r="C279" s="2">
        <v>291.15929999999997</v>
      </c>
    </row>
    <row r="280" spans="1:3" x14ac:dyDescent="0.3">
      <c r="A280" t="s">
        <v>280</v>
      </c>
      <c r="B280" s="1">
        <v>278</v>
      </c>
      <c r="C280" s="2">
        <v>291.3725</v>
      </c>
    </row>
    <row r="281" spans="1:3" x14ac:dyDescent="0.3">
      <c r="A281" t="s">
        <v>281</v>
      </c>
      <c r="B281" s="1">
        <v>279</v>
      </c>
      <c r="C281" s="2">
        <v>291.58580000000001</v>
      </c>
    </row>
    <row r="282" spans="1:3" x14ac:dyDescent="0.3">
      <c r="A282" t="s">
        <v>282</v>
      </c>
      <c r="B282" s="1">
        <v>280</v>
      </c>
      <c r="C282" s="2">
        <v>291.79899999999998</v>
      </c>
    </row>
    <row r="283" spans="1:3" x14ac:dyDescent="0.3">
      <c r="A283" t="s">
        <v>283</v>
      </c>
      <c r="B283" s="1">
        <v>281</v>
      </c>
      <c r="C283" s="2">
        <v>292.01220000000001</v>
      </c>
    </row>
    <row r="284" spans="1:3" x14ac:dyDescent="0.3">
      <c r="A284" t="s">
        <v>284</v>
      </c>
      <c r="B284" s="1">
        <v>282</v>
      </c>
      <c r="C284" s="2">
        <v>292.22539999999998</v>
      </c>
    </row>
    <row r="285" spans="1:3" x14ac:dyDescent="0.3">
      <c r="A285" t="s">
        <v>285</v>
      </c>
      <c r="B285" s="1">
        <v>283</v>
      </c>
      <c r="C285" s="2">
        <v>292.43880000000001</v>
      </c>
    </row>
    <row r="286" spans="1:3" x14ac:dyDescent="0.3">
      <c r="A286" t="s">
        <v>286</v>
      </c>
      <c r="B286" s="1">
        <v>284</v>
      </c>
      <c r="C286" s="2">
        <v>292.65230000000003</v>
      </c>
    </row>
    <row r="287" spans="1:3" x14ac:dyDescent="0.3">
      <c r="A287" t="s">
        <v>287</v>
      </c>
      <c r="B287" s="1">
        <v>285</v>
      </c>
      <c r="C287" s="2">
        <v>292.86579999999998</v>
      </c>
    </row>
    <row r="288" spans="1:3" x14ac:dyDescent="0.3">
      <c r="A288" t="s">
        <v>288</v>
      </c>
      <c r="B288" s="1">
        <v>286</v>
      </c>
      <c r="C288" s="2">
        <v>293.07929999999999</v>
      </c>
    </row>
    <row r="289" spans="1:3" x14ac:dyDescent="0.3">
      <c r="A289" t="s">
        <v>289</v>
      </c>
      <c r="B289" s="1">
        <v>287</v>
      </c>
      <c r="C289" s="2">
        <v>293.2928</v>
      </c>
    </row>
    <row r="290" spans="1:3" x14ac:dyDescent="0.3">
      <c r="A290" t="s">
        <v>290</v>
      </c>
      <c r="B290" s="1">
        <v>288</v>
      </c>
      <c r="C290" s="2">
        <v>293.50630000000001</v>
      </c>
    </row>
    <row r="291" spans="1:3" x14ac:dyDescent="0.3">
      <c r="A291" t="s">
        <v>291</v>
      </c>
      <c r="B291" s="1">
        <v>289</v>
      </c>
      <c r="C291" s="2">
        <v>293.71980000000002</v>
      </c>
    </row>
    <row r="292" spans="1:3" x14ac:dyDescent="0.3">
      <c r="A292" t="s">
        <v>292</v>
      </c>
      <c r="B292" s="1">
        <v>290</v>
      </c>
      <c r="C292" s="2">
        <v>293.93329999999997</v>
      </c>
    </row>
    <row r="293" spans="1:3" x14ac:dyDescent="0.3">
      <c r="A293" t="s">
        <v>293</v>
      </c>
      <c r="B293" s="1">
        <v>291</v>
      </c>
      <c r="C293" s="2">
        <v>294.14679999999998</v>
      </c>
    </row>
    <row r="294" spans="1:3" x14ac:dyDescent="0.3">
      <c r="A294" t="s">
        <v>294</v>
      </c>
      <c r="B294" s="1">
        <v>292</v>
      </c>
      <c r="C294" s="2">
        <v>293.92509999999999</v>
      </c>
    </row>
    <row r="295" spans="1:3" x14ac:dyDescent="0.3">
      <c r="A295" t="s">
        <v>295</v>
      </c>
      <c r="B295" s="1">
        <v>292.01</v>
      </c>
      <c r="C295" s="2">
        <v>293.92169999999999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88E3-82AE-4A40-8300-736F233E1B3B}">
  <dimension ref="A1:T369"/>
  <sheetViews>
    <sheetView tabSelected="1" zoomScaleNormal="100" workbookViewId="0">
      <selection activeCell="E24" sqref="E24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371</v>
      </c>
      <c r="B2" s="1">
        <v>0.89</v>
      </c>
      <c r="C2" s="2">
        <v>295.36259999999999</v>
      </c>
    </row>
    <row r="3" spans="1:3" x14ac:dyDescent="0.3">
      <c r="A3" t="s">
        <v>3</v>
      </c>
      <c r="B3" s="1">
        <v>1</v>
      </c>
      <c r="C3" s="2">
        <v>295.36279999999999</v>
      </c>
    </row>
    <row r="4" spans="1:3" x14ac:dyDescent="0.3">
      <c r="A4" t="s">
        <v>4</v>
      </c>
      <c r="B4" s="1">
        <v>2</v>
      </c>
      <c r="C4" s="2">
        <v>295.36500000000001</v>
      </c>
    </row>
    <row r="5" spans="1:3" x14ac:dyDescent="0.3">
      <c r="A5" t="s">
        <v>5</v>
      </c>
      <c r="B5" s="1">
        <v>3</v>
      </c>
      <c r="C5" s="2">
        <v>295.36709999999999</v>
      </c>
    </row>
    <row r="6" spans="1:3" x14ac:dyDescent="0.3">
      <c r="A6" t="s">
        <v>6</v>
      </c>
      <c r="B6" s="1">
        <v>4</v>
      </c>
      <c r="C6" s="2">
        <v>295.36919999999998</v>
      </c>
    </row>
    <row r="7" spans="1:3" x14ac:dyDescent="0.3">
      <c r="A7" t="s">
        <v>7</v>
      </c>
      <c r="B7" s="1">
        <v>5</v>
      </c>
      <c r="C7" s="2">
        <v>295.37139999999999</v>
      </c>
    </row>
    <row r="8" spans="1:3" x14ac:dyDescent="0.3">
      <c r="A8" t="s">
        <v>8</v>
      </c>
      <c r="B8" s="1">
        <v>6</v>
      </c>
      <c r="C8" s="2">
        <v>295.37349999999998</v>
      </c>
    </row>
    <row r="9" spans="1:3" x14ac:dyDescent="0.3">
      <c r="A9" t="s">
        <v>9</v>
      </c>
      <c r="B9" s="1">
        <v>7</v>
      </c>
      <c r="C9" s="2">
        <v>295.37560000000002</v>
      </c>
    </row>
    <row r="10" spans="1:3" x14ac:dyDescent="0.3">
      <c r="A10" t="s">
        <v>10</v>
      </c>
      <c r="B10" s="1">
        <v>8</v>
      </c>
      <c r="C10" s="2">
        <v>295.37779999999998</v>
      </c>
    </row>
    <row r="11" spans="1:3" x14ac:dyDescent="0.3">
      <c r="A11" t="s">
        <v>11</v>
      </c>
      <c r="B11" s="1">
        <v>9</v>
      </c>
      <c r="C11" s="2">
        <v>295.37990000000002</v>
      </c>
    </row>
    <row r="12" spans="1:3" x14ac:dyDescent="0.3">
      <c r="A12" t="s">
        <v>12</v>
      </c>
      <c r="B12" s="1">
        <v>10</v>
      </c>
      <c r="C12" s="2">
        <v>295.38200000000001</v>
      </c>
    </row>
    <row r="13" spans="1:3" x14ac:dyDescent="0.3">
      <c r="A13" t="s">
        <v>13</v>
      </c>
      <c r="B13" s="1">
        <v>11</v>
      </c>
      <c r="C13" s="2">
        <v>295.38420000000002</v>
      </c>
    </row>
    <row r="14" spans="1:3" x14ac:dyDescent="0.3">
      <c r="A14" t="s">
        <v>14</v>
      </c>
      <c r="B14" s="1">
        <v>12</v>
      </c>
      <c r="C14" s="2">
        <v>295.38630000000001</v>
      </c>
    </row>
    <row r="15" spans="1:3" x14ac:dyDescent="0.3">
      <c r="A15" t="s">
        <v>15</v>
      </c>
      <c r="B15" s="1">
        <v>13</v>
      </c>
      <c r="C15" s="2">
        <v>295.38839999999999</v>
      </c>
    </row>
    <row r="16" spans="1:3" x14ac:dyDescent="0.3">
      <c r="A16" t="s">
        <v>16</v>
      </c>
      <c r="B16" s="1">
        <v>14</v>
      </c>
      <c r="C16" s="2">
        <v>295.39049999999997</v>
      </c>
    </row>
    <row r="17" spans="1:20" x14ac:dyDescent="0.3">
      <c r="A17" t="s">
        <v>17</v>
      </c>
      <c r="B17" s="1">
        <v>15</v>
      </c>
      <c r="C17" s="2">
        <v>295.39269999999999</v>
      </c>
    </row>
    <row r="18" spans="1:20" x14ac:dyDescent="0.3">
      <c r="A18" t="s">
        <v>18</v>
      </c>
      <c r="B18" s="1">
        <v>16</v>
      </c>
      <c r="C18" s="2">
        <v>295.39479999999998</v>
      </c>
    </row>
    <row r="19" spans="1:20" x14ac:dyDescent="0.3">
      <c r="A19" t="s">
        <v>19</v>
      </c>
      <c r="B19" s="1">
        <v>17</v>
      </c>
      <c r="C19" s="2">
        <v>295.39690000000002</v>
      </c>
    </row>
    <row r="20" spans="1:20" x14ac:dyDescent="0.3">
      <c r="A20" t="s">
        <v>20</v>
      </c>
      <c r="B20" s="1">
        <v>18</v>
      </c>
      <c r="C20" s="2">
        <v>295.39909999999998</v>
      </c>
    </row>
    <row r="21" spans="1:20" x14ac:dyDescent="0.3">
      <c r="A21" t="s">
        <v>21</v>
      </c>
      <c r="B21" s="1">
        <v>19</v>
      </c>
      <c r="C21" s="2">
        <v>295.4033</v>
      </c>
    </row>
    <row r="22" spans="1:20" x14ac:dyDescent="0.3">
      <c r="A22" t="s">
        <v>22</v>
      </c>
      <c r="B22" s="1">
        <v>20</v>
      </c>
      <c r="C22" s="2">
        <v>295.40809999999999</v>
      </c>
    </row>
    <row r="23" spans="1:20" x14ac:dyDescent="0.3">
      <c r="A23" t="s">
        <v>23</v>
      </c>
      <c r="B23" s="1">
        <v>21</v>
      </c>
      <c r="C23" s="2">
        <v>295.41289999999998</v>
      </c>
      <c r="K23">
        <v>21.5</v>
      </c>
      <c r="L23">
        <v>27.5</v>
      </c>
      <c r="M23">
        <v>33.5</v>
      </c>
      <c r="O23">
        <v>43.5</v>
      </c>
      <c r="P23">
        <v>49.5</v>
      </c>
      <c r="R23">
        <v>61.5</v>
      </c>
      <c r="T23" s="4"/>
    </row>
    <row r="24" spans="1:20" x14ac:dyDescent="0.3">
      <c r="A24" t="s">
        <v>24</v>
      </c>
      <c r="B24" s="1">
        <v>22</v>
      </c>
      <c r="C24" s="2">
        <v>295.41770000000002</v>
      </c>
      <c r="E24" t="s">
        <v>385</v>
      </c>
      <c r="L24">
        <f>L23-K23</f>
        <v>6</v>
      </c>
      <c r="M24">
        <f>M23-L23</f>
        <v>6</v>
      </c>
      <c r="O24">
        <f>O23-M23</f>
        <v>10</v>
      </c>
      <c r="P24">
        <f>P23-O23</f>
        <v>6</v>
      </c>
      <c r="R24">
        <f>R23-P23</f>
        <v>12</v>
      </c>
      <c r="S24">
        <f>SUM(L24:R24)</f>
        <v>40</v>
      </c>
    </row>
    <row r="25" spans="1:20" x14ac:dyDescent="0.3">
      <c r="A25" t="s">
        <v>25</v>
      </c>
      <c r="B25" s="1">
        <v>23</v>
      </c>
      <c r="C25" s="2">
        <v>295.42250000000001</v>
      </c>
      <c r="N25" s="3"/>
      <c r="P25">
        <v>51</v>
      </c>
      <c r="S25">
        <v>67</v>
      </c>
    </row>
    <row r="26" spans="1:20" x14ac:dyDescent="0.3">
      <c r="A26" t="s">
        <v>26</v>
      </c>
      <c r="B26" s="1">
        <v>24</v>
      </c>
      <c r="C26" s="2">
        <v>295.42939999999999</v>
      </c>
      <c r="S26">
        <f>S25-P25</f>
        <v>16</v>
      </c>
    </row>
    <row r="27" spans="1:20" x14ac:dyDescent="0.3">
      <c r="A27" t="s">
        <v>27</v>
      </c>
      <c r="B27" s="1">
        <v>25</v>
      </c>
      <c r="C27" s="2">
        <v>295.43650000000002</v>
      </c>
    </row>
    <row r="28" spans="1:20" x14ac:dyDescent="0.3">
      <c r="A28" t="s">
        <v>28</v>
      </c>
      <c r="B28" s="1">
        <v>26</v>
      </c>
      <c r="C28" s="2">
        <v>295.4436</v>
      </c>
      <c r="J28" t="s">
        <v>379</v>
      </c>
      <c r="K28" t="s">
        <v>380</v>
      </c>
      <c r="L28" t="s">
        <v>381</v>
      </c>
      <c r="M28" t="s">
        <v>382</v>
      </c>
      <c r="N28" t="s">
        <v>384</v>
      </c>
      <c r="O28" t="s">
        <v>383</v>
      </c>
    </row>
    <row r="29" spans="1:20" x14ac:dyDescent="0.3">
      <c r="A29" t="s">
        <v>29</v>
      </c>
      <c r="B29" s="1">
        <v>27</v>
      </c>
      <c r="C29" s="2">
        <v>295.45069999999998</v>
      </c>
      <c r="J29">
        <f>29-23</f>
        <v>6</v>
      </c>
      <c r="K29">
        <f>35-29</f>
        <v>6</v>
      </c>
      <c r="L29">
        <f>43-35</f>
        <v>8</v>
      </c>
      <c r="M29">
        <f>49-43</f>
        <v>6</v>
      </c>
      <c r="N29" s="5">
        <f>50.5-49</f>
        <v>1.5</v>
      </c>
      <c r="O29">
        <f>67-50.5</f>
        <v>16.5</v>
      </c>
      <c r="P29">
        <f>SUM(J29:O29)</f>
        <v>44</v>
      </c>
    </row>
    <row r="30" spans="1:20" x14ac:dyDescent="0.3">
      <c r="A30" t="s">
        <v>30</v>
      </c>
      <c r="B30" s="1">
        <v>28</v>
      </c>
      <c r="C30" s="2">
        <v>295.4563</v>
      </c>
    </row>
    <row r="31" spans="1:20" x14ac:dyDescent="0.3">
      <c r="A31" t="s">
        <v>31</v>
      </c>
      <c r="B31" s="1">
        <v>29</v>
      </c>
      <c r="C31" s="2">
        <v>295.46030000000002</v>
      </c>
    </row>
    <row r="32" spans="1:20" x14ac:dyDescent="0.3">
      <c r="A32" t="s">
        <v>32</v>
      </c>
      <c r="B32" s="1">
        <v>30</v>
      </c>
      <c r="C32" s="2">
        <v>295.46429999999998</v>
      </c>
    </row>
    <row r="33" spans="1:3" x14ac:dyDescent="0.3">
      <c r="A33" t="s">
        <v>33</v>
      </c>
      <c r="B33" s="1">
        <v>31</v>
      </c>
      <c r="C33" s="2">
        <v>295.46820000000002</v>
      </c>
    </row>
    <row r="34" spans="1:3" x14ac:dyDescent="0.3">
      <c r="A34" t="s">
        <v>34</v>
      </c>
      <c r="B34" s="1">
        <v>32</v>
      </c>
      <c r="C34" s="2">
        <v>295.47219999999999</v>
      </c>
    </row>
    <row r="35" spans="1:3" x14ac:dyDescent="0.3">
      <c r="A35" t="s">
        <v>35</v>
      </c>
      <c r="B35" s="1">
        <v>33</v>
      </c>
      <c r="C35" s="2">
        <v>295.47609999999997</v>
      </c>
    </row>
    <row r="36" spans="1:3" x14ac:dyDescent="0.3">
      <c r="A36" t="s">
        <v>36</v>
      </c>
      <c r="B36" s="1">
        <v>34</v>
      </c>
      <c r="C36" s="2">
        <v>295.48009999999999</v>
      </c>
    </row>
    <row r="37" spans="1:3" x14ac:dyDescent="0.3">
      <c r="A37" t="s">
        <v>37</v>
      </c>
      <c r="B37" s="1">
        <v>35</v>
      </c>
      <c r="C37" s="2">
        <v>295.48410000000001</v>
      </c>
    </row>
    <row r="38" spans="1:3" x14ac:dyDescent="0.3">
      <c r="A38" t="s">
        <v>38</v>
      </c>
      <c r="B38" s="1">
        <v>36</v>
      </c>
      <c r="C38" s="2">
        <v>295.488</v>
      </c>
    </row>
    <row r="39" spans="1:3" x14ac:dyDescent="0.3">
      <c r="A39" t="s">
        <v>39</v>
      </c>
      <c r="B39" s="1">
        <v>37</v>
      </c>
      <c r="C39" s="2">
        <v>295.49200000000002</v>
      </c>
    </row>
    <row r="40" spans="1:3" x14ac:dyDescent="0.3">
      <c r="A40" t="s">
        <v>40</v>
      </c>
      <c r="B40" s="1">
        <v>38</v>
      </c>
      <c r="C40" s="2">
        <v>295.49599999999998</v>
      </c>
    </row>
    <row r="41" spans="1:3" x14ac:dyDescent="0.3">
      <c r="A41" t="s">
        <v>41</v>
      </c>
      <c r="B41" s="1">
        <v>39</v>
      </c>
      <c r="C41" s="2">
        <v>295.49990000000003</v>
      </c>
    </row>
    <row r="42" spans="1:3" x14ac:dyDescent="0.3">
      <c r="A42" t="s">
        <v>42</v>
      </c>
      <c r="B42" s="1">
        <v>40</v>
      </c>
      <c r="C42" s="2">
        <v>295.50389999999999</v>
      </c>
    </row>
    <row r="43" spans="1:3" x14ac:dyDescent="0.3">
      <c r="A43" t="s">
        <v>43</v>
      </c>
      <c r="B43" s="1">
        <v>41</v>
      </c>
      <c r="C43" s="2">
        <v>295.50779999999997</v>
      </c>
    </row>
    <row r="44" spans="1:3" x14ac:dyDescent="0.3">
      <c r="A44" t="s">
        <v>44</v>
      </c>
      <c r="B44" s="1">
        <v>42</v>
      </c>
      <c r="C44" s="2">
        <v>295.51179999999999</v>
      </c>
    </row>
    <row r="45" spans="1:3" x14ac:dyDescent="0.3">
      <c r="A45" t="s">
        <v>45</v>
      </c>
      <c r="B45" s="1">
        <v>43</v>
      </c>
      <c r="C45" s="2">
        <v>295.51580000000001</v>
      </c>
    </row>
    <row r="46" spans="1:3" x14ac:dyDescent="0.3">
      <c r="A46" t="s">
        <v>46</v>
      </c>
      <c r="B46" s="1">
        <v>44</v>
      </c>
      <c r="C46" s="2">
        <v>295.5197</v>
      </c>
    </row>
    <row r="47" spans="1:3" x14ac:dyDescent="0.3">
      <c r="A47" t="s">
        <v>47</v>
      </c>
      <c r="B47" s="1">
        <v>45</v>
      </c>
      <c r="C47" s="2">
        <v>295.52370000000002</v>
      </c>
    </row>
    <row r="48" spans="1:3" x14ac:dyDescent="0.3">
      <c r="A48" t="s">
        <v>48</v>
      </c>
      <c r="B48" s="1">
        <v>46</v>
      </c>
      <c r="C48" s="2">
        <v>295.52760000000001</v>
      </c>
    </row>
    <row r="49" spans="1:3" x14ac:dyDescent="0.3">
      <c r="A49" t="s">
        <v>49</v>
      </c>
      <c r="B49" s="1">
        <v>47</v>
      </c>
      <c r="C49" s="2">
        <v>295.53160000000003</v>
      </c>
    </row>
    <row r="50" spans="1:3" x14ac:dyDescent="0.3">
      <c r="A50" t="s">
        <v>50</v>
      </c>
      <c r="B50" s="1">
        <v>48</v>
      </c>
      <c r="C50" s="2">
        <v>295.53559999999999</v>
      </c>
    </row>
    <row r="51" spans="1:3" x14ac:dyDescent="0.3">
      <c r="A51" t="s">
        <v>51</v>
      </c>
      <c r="B51" s="1">
        <v>49</v>
      </c>
      <c r="C51" s="2">
        <v>295.34320000000002</v>
      </c>
    </row>
    <row r="52" spans="1:3" x14ac:dyDescent="0.3">
      <c r="A52" t="s">
        <v>52</v>
      </c>
      <c r="B52" s="1">
        <v>50</v>
      </c>
      <c r="C52" s="2">
        <v>294.75240000000002</v>
      </c>
    </row>
    <row r="53" spans="1:3" x14ac:dyDescent="0.3">
      <c r="A53" t="s">
        <v>53</v>
      </c>
      <c r="B53" s="1">
        <v>51</v>
      </c>
      <c r="C53" s="2">
        <v>294.15120000000002</v>
      </c>
    </row>
    <row r="54" spans="1:3" x14ac:dyDescent="0.3">
      <c r="A54" t="s">
        <v>54</v>
      </c>
      <c r="B54" s="1">
        <v>52</v>
      </c>
      <c r="C54" s="2">
        <v>293.53660000000002</v>
      </c>
    </row>
    <row r="55" spans="1:3" x14ac:dyDescent="0.3">
      <c r="A55" t="s">
        <v>55</v>
      </c>
      <c r="B55" s="1">
        <v>53</v>
      </c>
      <c r="C55" s="2">
        <v>292.92189999999999</v>
      </c>
    </row>
    <row r="56" spans="1:3" x14ac:dyDescent="0.3">
      <c r="A56" t="s">
        <v>56</v>
      </c>
      <c r="B56" s="1">
        <v>54</v>
      </c>
      <c r="C56" s="2">
        <v>292.30720000000002</v>
      </c>
    </row>
    <row r="57" spans="1:3" x14ac:dyDescent="0.3">
      <c r="A57" t="s">
        <v>57</v>
      </c>
      <c r="B57" s="1">
        <v>55</v>
      </c>
      <c r="C57" s="2">
        <v>291.6925</v>
      </c>
    </row>
    <row r="58" spans="1:3" x14ac:dyDescent="0.3">
      <c r="A58" t="s">
        <v>58</v>
      </c>
      <c r="B58" s="1">
        <v>56</v>
      </c>
      <c r="C58" s="2">
        <v>291.07780000000002</v>
      </c>
    </row>
    <row r="59" spans="1:3" x14ac:dyDescent="0.3">
      <c r="A59" t="s">
        <v>59</v>
      </c>
      <c r="B59" s="1">
        <v>57</v>
      </c>
      <c r="C59" s="2">
        <v>290.46319999999997</v>
      </c>
    </row>
    <row r="60" spans="1:3" x14ac:dyDescent="0.3">
      <c r="A60" t="s">
        <v>60</v>
      </c>
      <c r="B60" s="1">
        <v>58</v>
      </c>
      <c r="C60" s="2">
        <v>289.8485</v>
      </c>
    </row>
    <row r="61" spans="1:3" x14ac:dyDescent="0.3">
      <c r="A61" t="s">
        <v>61</v>
      </c>
      <c r="B61" s="1">
        <v>59</v>
      </c>
      <c r="C61" s="2">
        <v>289.23379999999997</v>
      </c>
    </row>
    <row r="62" spans="1:3" x14ac:dyDescent="0.3">
      <c r="A62" t="s">
        <v>62</v>
      </c>
      <c r="B62" s="1">
        <v>60</v>
      </c>
      <c r="C62" s="2">
        <v>288.6191</v>
      </c>
    </row>
    <row r="63" spans="1:3" x14ac:dyDescent="0.3">
      <c r="A63" t="s">
        <v>63</v>
      </c>
      <c r="B63" s="1">
        <v>61</v>
      </c>
      <c r="C63" s="2">
        <v>288.00439999999998</v>
      </c>
    </row>
    <row r="64" spans="1:3" x14ac:dyDescent="0.3">
      <c r="A64" t="s">
        <v>64</v>
      </c>
      <c r="B64" s="1">
        <v>62</v>
      </c>
      <c r="C64" s="2">
        <v>287.38979999999998</v>
      </c>
    </row>
    <row r="65" spans="1:3" x14ac:dyDescent="0.3">
      <c r="A65" t="s">
        <v>65</v>
      </c>
      <c r="B65" s="1">
        <v>63</v>
      </c>
      <c r="C65" s="2">
        <v>286.77510000000001</v>
      </c>
    </row>
    <row r="66" spans="1:3" x14ac:dyDescent="0.3">
      <c r="A66" t="s">
        <v>66</v>
      </c>
      <c r="B66" s="1">
        <v>64</v>
      </c>
      <c r="C66" s="2">
        <v>286.16039999999998</v>
      </c>
    </row>
    <row r="67" spans="1:3" x14ac:dyDescent="0.3">
      <c r="A67" t="s">
        <v>67</v>
      </c>
      <c r="B67" s="1">
        <v>65</v>
      </c>
      <c r="C67" s="2">
        <v>285.7131</v>
      </c>
    </row>
    <row r="68" spans="1:3" x14ac:dyDescent="0.3">
      <c r="A68" t="s">
        <v>68</v>
      </c>
      <c r="B68" s="1">
        <v>66</v>
      </c>
      <c r="C68" s="2">
        <v>285.36840000000001</v>
      </c>
    </row>
    <row r="69" spans="1:3" x14ac:dyDescent="0.3">
      <c r="A69" t="s">
        <v>69</v>
      </c>
      <c r="B69" s="1">
        <v>67</v>
      </c>
      <c r="C69" s="2">
        <v>285.02370000000002</v>
      </c>
    </row>
    <row r="70" spans="1:3" x14ac:dyDescent="0.3">
      <c r="A70" t="s">
        <v>70</v>
      </c>
      <c r="B70" s="1">
        <v>68</v>
      </c>
      <c r="C70" s="2">
        <v>284.67899999999997</v>
      </c>
    </row>
    <row r="71" spans="1:3" x14ac:dyDescent="0.3">
      <c r="A71" t="s">
        <v>71</v>
      </c>
      <c r="B71" s="1">
        <v>69</v>
      </c>
      <c r="C71" s="2">
        <v>284.33429999999998</v>
      </c>
    </row>
    <row r="72" spans="1:3" x14ac:dyDescent="0.3">
      <c r="A72" t="s">
        <v>72</v>
      </c>
      <c r="B72" s="1">
        <v>70</v>
      </c>
      <c r="C72" s="2">
        <v>284.04860000000002</v>
      </c>
    </row>
    <row r="73" spans="1:3" x14ac:dyDescent="0.3">
      <c r="A73" t="s">
        <v>73</v>
      </c>
      <c r="B73" s="1">
        <v>71</v>
      </c>
      <c r="C73" s="2">
        <v>283.76659999999998</v>
      </c>
    </row>
    <row r="74" spans="1:3" x14ac:dyDescent="0.3">
      <c r="A74" t="s">
        <v>74</v>
      </c>
      <c r="B74" s="1">
        <v>72</v>
      </c>
      <c r="C74" s="2">
        <v>283.4846</v>
      </c>
    </row>
    <row r="75" spans="1:3" x14ac:dyDescent="0.3">
      <c r="A75" t="s">
        <v>75</v>
      </c>
      <c r="B75" s="1">
        <v>73</v>
      </c>
      <c r="C75" s="2">
        <v>283.20260000000002</v>
      </c>
    </row>
    <row r="76" spans="1:3" x14ac:dyDescent="0.3">
      <c r="A76" t="s">
        <v>76</v>
      </c>
      <c r="B76" s="1">
        <v>74</v>
      </c>
      <c r="C76" s="2">
        <v>282.92059999999998</v>
      </c>
    </row>
    <row r="77" spans="1:3" x14ac:dyDescent="0.3">
      <c r="A77" t="s">
        <v>77</v>
      </c>
      <c r="B77" s="1">
        <v>75</v>
      </c>
      <c r="C77" s="2">
        <v>282.63869999999997</v>
      </c>
    </row>
    <row r="78" spans="1:3" x14ac:dyDescent="0.3">
      <c r="A78" t="s">
        <v>78</v>
      </c>
      <c r="B78" s="1">
        <v>76</v>
      </c>
      <c r="C78" s="2">
        <v>282.35669999999999</v>
      </c>
    </row>
    <row r="79" spans="1:3" x14ac:dyDescent="0.3">
      <c r="A79" t="s">
        <v>79</v>
      </c>
      <c r="B79" s="1">
        <v>77</v>
      </c>
      <c r="C79" s="2">
        <v>282.07470000000001</v>
      </c>
    </row>
    <row r="80" spans="1:3" x14ac:dyDescent="0.3">
      <c r="A80" t="s">
        <v>80</v>
      </c>
      <c r="B80" s="1">
        <v>78</v>
      </c>
      <c r="C80" s="2">
        <v>281.79270000000002</v>
      </c>
    </row>
    <row r="81" spans="1:3" x14ac:dyDescent="0.3">
      <c r="A81" t="s">
        <v>81</v>
      </c>
      <c r="B81" s="1">
        <v>79</v>
      </c>
      <c r="C81" s="2">
        <v>281.51069999999999</v>
      </c>
    </row>
    <row r="82" spans="1:3" x14ac:dyDescent="0.3">
      <c r="A82" t="s">
        <v>82</v>
      </c>
      <c r="B82" s="1">
        <v>80</v>
      </c>
      <c r="C82" s="2">
        <v>281.2287</v>
      </c>
    </row>
    <row r="83" spans="1:3" x14ac:dyDescent="0.3">
      <c r="A83" t="s">
        <v>83</v>
      </c>
      <c r="B83" s="1">
        <v>81</v>
      </c>
      <c r="C83" s="2">
        <v>280.9468</v>
      </c>
    </row>
    <row r="84" spans="1:3" x14ac:dyDescent="0.3">
      <c r="A84" t="s">
        <v>84</v>
      </c>
      <c r="B84" s="1">
        <v>82</v>
      </c>
      <c r="C84" s="2">
        <v>280.66480000000001</v>
      </c>
    </row>
    <row r="85" spans="1:3" x14ac:dyDescent="0.3">
      <c r="A85" t="s">
        <v>85</v>
      </c>
      <c r="B85" s="1">
        <v>83</v>
      </c>
      <c r="C85" s="2">
        <v>280.38279999999997</v>
      </c>
    </row>
    <row r="86" spans="1:3" x14ac:dyDescent="0.3">
      <c r="A86" t="s">
        <v>86</v>
      </c>
      <c r="B86" s="1">
        <v>84</v>
      </c>
      <c r="C86" s="2">
        <v>280.10079999999999</v>
      </c>
    </row>
    <row r="87" spans="1:3" x14ac:dyDescent="0.3">
      <c r="A87" t="s">
        <v>87</v>
      </c>
      <c r="B87" s="1">
        <v>85</v>
      </c>
      <c r="C87" s="2">
        <v>279.81880000000001</v>
      </c>
    </row>
    <row r="88" spans="1:3" x14ac:dyDescent="0.3">
      <c r="A88" t="s">
        <v>88</v>
      </c>
      <c r="B88" s="1">
        <v>86</v>
      </c>
      <c r="C88" s="2">
        <v>279.5369</v>
      </c>
    </row>
    <row r="89" spans="1:3" x14ac:dyDescent="0.3">
      <c r="A89" t="s">
        <v>89</v>
      </c>
      <c r="B89" s="1">
        <v>87</v>
      </c>
      <c r="C89" s="2">
        <v>279.25490000000002</v>
      </c>
    </row>
    <row r="90" spans="1:3" x14ac:dyDescent="0.3">
      <c r="A90" t="s">
        <v>90</v>
      </c>
      <c r="B90" s="1">
        <v>88</v>
      </c>
      <c r="C90" s="2">
        <v>278.97289999999998</v>
      </c>
    </row>
    <row r="91" spans="1:3" x14ac:dyDescent="0.3">
      <c r="A91" t="s">
        <v>91</v>
      </c>
      <c r="B91" s="1">
        <v>89</v>
      </c>
      <c r="C91" s="2">
        <v>278.90050000000002</v>
      </c>
    </row>
    <row r="92" spans="1:3" x14ac:dyDescent="0.3">
      <c r="A92" t="s">
        <v>92</v>
      </c>
      <c r="B92" s="1">
        <v>90</v>
      </c>
      <c r="C92" s="2">
        <v>278.92489999999998</v>
      </c>
    </row>
    <row r="93" spans="1:3" x14ac:dyDescent="0.3">
      <c r="A93" t="s">
        <v>93</v>
      </c>
      <c r="B93" s="1">
        <v>91</v>
      </c>
      <c r="C93" s="2">
        <v>278.93220000000002</v>
      </c>
    </row>
    <row r="94" spans="1:3" x14ac:dyDescent="0.3">
      <c r="A94" t="s">
        <v>94</v>
      </c>
      <c r="B94" s="1">
        <v>92</v>
      </c>
      <c r="C94" s="2">
        <v>278.93959999999998</v>
      </c>
    </row>
    <row r="95" spans="1:3" x14ac:dyDescent="0.3">
      <c r="A95" t="s">
        <v>95</v>
      </c>
      <c r="B95" s="1">
        <v>93</v>
      </c>
      <c r="C95" s="2">
        <v>278.94690000000003</v>
      </c>
    </row>
    <row r="96" spans="1:3" x14ac:dyDescent="0.3">
      <c r="A96" t="s">
        <v>96</v>
      </c>
      <c r="B96" s="1">
        <v>94</v>
      </c>
      <c r="C96" s="2">
        <v>278.95420000000001</v>
      </c>
    </row>
    <row r="97" spans="1:3" x14ac:dyDescent="0.3">
      <c r="A97" t="s">
        <v>97</v>
      </c>
      <c r="B97" s="1">
        <v>95</v>
      </c>
      <c r="C97" s="2">
        <v>278.96159999999998</v>
      </c>
    </row>
    <row r="98" spans="1:3" x14ac:dyDescent="0.3">
      <c r="A98" t="s">
        <v>98</v>
      </c>
      <c r="B98" s="1">
        <v>96</v>
      </c>
      <c r="C98" s="2">
        <v>278.96890000000002</v>
      </c>
    </row>
    <row r="99" spans="1:3" x14ac:dyDescent="0.3">
      <c r="A99" t="s">
        <v>99</v>
      </c>
      <c r="B99" s="1">
        <v>97</v>
      </c>
      <c r="C99" s="2">
        <v>278.97620000000001</v>
      </c>
    </row>
    <row r="100" spans="1:3" x14ac:dyDescent="0.3">
      <c r="A100" t="s">
        <v>100</v>
      </c>
      <c r="B100" s="1">
        <v>98</v>
      </c>
      <c r="C100" s="2">
        <v>278.98360000000002</v>
      </c>
    </row>
    <row r="101" spans="1:3" x14ac:dyDescent="0.3">
      <c r="A101" t="s">
        <v>101</v>
      </c>
      <c r="B101" s="1">
        <v>99</v>
      </c>
      <c r="C101" s="2">
        <v>278.99090000000001</v>
      </c>
    </row>
    <row r="102" spans="1:3" x14ac:dyDescent="0.3">
      <c r="A102" t="s">
        <v>102</v>
      </c>
      <c r="B102" s="1">
        <v>100</v>
      </c>
      <c r="C102" s="2">
        <v>278.99829999999997</v>
      </c>
    </row>
    <row r="103" spans="1:3" x14ac:dyDescent="0.3">
      <c r="A103" t="s">
        <v>103</v>
      </c>
      <c r="B103" s="1">
        <v>101</v>
      </c>
      <c r="C103" s="2">
        <v>279.00560000000002</v>
      </c>
    </row>
    <row r="104" spans="1:3" x14ac:dyDescent="0.3">
      <c r="A104" t="s">
        <v>104</v>
      </c>
      <c r="B104" s="1">
        <v>102</v>
      </c>
      <c r="C104" s="2">
        <v>279.0129</v>
      </c>
    </row>
    <row r="105" spans="1:3" x14ac:dyDescent="0.3">
      <c r="A105" t="s">
        <v>105</v>
      </c>
      <c r="B105" s="1">
        <v>103</v>
      </c>
      <c r="C105" s="2">
        <v>279.02030000000002</v>
      </c>
    </row>
    <row r="106" spans="1:3" x14ac:dyDescent="0.3">
      <c r="A106" t="s">
        <v>106</v>
      </c>
      <c r="B106" s="1">
        <v>104</v>
      </c>
      <c r="C106" s="2">
        <v>279.02760000000001</v>
      </c>
    </row>
    <row r="107" spans="1:3" x14ac:dyDescent="0.3">
      <c r="A107" t="s">
        <v>107</v>
      </c>
      <c r="B107" s="1">
        <v>105</v>
      </c>
      <c r="C107" s="2">
        <v>279.03489999999999</v>
      </c>
    </row>
    <row r="108" spans="1:3" x14ac:dyDescent="0.3">
      <c r="A108" t="s">
        <v>108</v>
      </c>
      <c r="B108" s="1">
        <v>106</v>
      </c>
      <c r="C108" s="2">
        <v>279.04230000000001</v>
      </c>
    </row>
    <row r="109" spans="1:3" x14ac:dyDescent="0.3">
      <c r="A109" t="s">
        <v>109</v>
      </c>
      <c r="B109" s="1">
        <v>107</v>
      </c>
      <c r="C109" s="2">
        <v>279.0496</v>
      </c>
    </row>
    <row r="110" spans="1:3" x14ac:dyDescent="0.3">
      <c r="A110" t="s">
        <v>110</v>
      </c>
      <c r="B110" s="1">
        <v>108</v>
      </c>
      <c r="C110" s="2">
        <v>279.05689999999998</v>
      </c>
    </row>
    <row r="111" spans="1:3" x14ac:dyDescent="0.3">
      <c r="A111" t="s">
        <v>111</v>
      </c>
      <c r="B111" s="1">
        <v>109</v>
      </c>
      <c r="C111" s="2">
        <v>279.0643</v>
      </c>
    </row>
    <row r="112" spans="1:3" x14ac:dyDescent="0.3">
      <c r="A112" t="s">
        <v>112</v>
      </c>
      <c r="B112" s="1">
        <v>110</v>
      </c>
      <c r="C112" s="2">
        <v>279.07159999999999</v>
      </c>
    </row>
    <row r="113" spans="1:3" x14ac:dyDescent="0.3">
      <c r="A113" t="s">
        <v>113</v>
      </c>
      <c r="B113" s="1">
        <v>111</v>
      </c>
      <c r="C113" s="2">
        <v>279.07900000000001</v>
      </c>
    </row>
    <row r="114" spans="1:3" x14ac:dyDescent="0.3">
      <c r="A114" t="s">
        <v>114</v>
      </c>
      <c r="B114" s="1">
        <v>112</v>
      </c>
      <c r="C114" s="2">
        <v>279.08629999999999</v>
      </c>
    </row>
    <row r="115" spans="1:3" x14ac:dyDescent="0.3">
      <c r="A115" t="s">
        <v>115</v>
      </c>
      <c r="B115" s="1">
        <v>113</v>
      </c>
      <c r="C115" s="2">
        <v>279.09359999999998</v>
      </c>
    </row>
    <row r="116" spans="1:3" x14ac:dyDescent="0.3">
      <c r="A116" t="s">
        <v>116</v>
      </c>
      <c r="B116" s="1">
        <v>114</v>
      </c>
      <c r="C116" s="2">
        <v>279.101</v>
      </c>
    </row>
    <row r="117" spans="1:3" x14ac:dyDescent="0.3">
      <c r="A117" t="s">
        <v>117</v>
      </c>
      <c r="B117" s="1">
        <v>115</v>
      </c>
      <c r="C117" s="2">
        <v>279.10829999999999</v>
      </c>
    </row>
    <row r="118" spans="1:3" x14ac:dyDescent="0.3">
      <c r="A118" t="s">
        <v>118</v>
      </c>
      <c r="B118" s="1">
        <v>116</v>
      </c>
      <c r="C118" s="2">
        <v>279.11559999999997</v>
      </c>
    </row>
    <row r="119" spans="1:3" x14ac:dyDescent="0.3">
      <c r="A119" t="s">
        <v>119</v>
      </c>
      <c r="B119" s="1">
        <v>117</v>
      </c>
      <c r="C119" s="2">
        <v>279.12299999999999</v>
      </c>
    </row>
    <row r="120" spans="1:3" x14ac:dyDescent="0.3">
      <c r="A120" t="s">
        <v>120</v>
      </c>
      <c r="B120" s="1">
        <v>118</v>
      </c>
      <c r="C120" s="2">
        <v>279.13029999999998</v>
      </c>
    </row>
    <row r="121" spans="1:3" x14ac:dyDescent="0.3">
      <c r="A121" t="s">
        <v>121</v>
      </c>
      <c r="B121" s="1">
        <v>119</v>
      </c>
      <c r="C121" s="2">
        <v>279.1377</v>
      </c>
    </row>
    <row r="122" spans="1:3" x14ac:dyDescent="0.3">
      <c r="A122" t="s">
        <v>122</v>
      </c>
      <c r="B122" s="1">
        <v>120</v>
      </c>
      <c r="C122" s="2">
        <v>279.14499999999998</v>
      </c>
    </row>
    <row r="123" spans="1:3" x14ac:dyDescent="0.3">
      <c r="A123" t="s">
        <v>123</v>
      </c>
      <c r="B123" s="1">
        <v>121</v>
      </c>
      <c r="C123" s="2">
        <v>279.15230000000003</v>
      </c>
    </row>
    <row r="124" spans="1:3" x14ac:dyDescent="0.3">
      <c r="A124" t="s">
        <v>124</v>
      </c>
      <c r="B124" s="1">
        <v>122</v>
      </c>
      <c r="C124" s="2">
        <v>279.15969999999999</v>
      </c>
    </row>
    <row r="125" spans="1:3" x14ac:dyDescent="0.3">
      <c r="A125" t="s">
        <v>125</v>
      </c>
      <c r="B125" s="1">
        <v>123</v>
      </c>
      <c r="C125" s="2">
        <v>279.16699999999997</v>
      </c>
    </row>
    <row r="126" spans="1:3" x14ac:dyDescent="0.3">
      <c r="A126" t="s">
        <v>126</v>
      </c>
      <c r="B126" s="1">
        <v>124</v>
      </c>
      <c r="C126" s="2">
        <v>279.17430000000002</v>
      </c>
    </row>
    <row r="127" spans="1:3" x14ac:dyDescent="0.3">
      <c r="A127" t="s">
        <v>127</v>
      </c>
      <c r="B127" s="1">
        <v>125</v>
      </c>
      <c r="C127" s="2">
        <v>279.18169999999998</v>
      </c>
    </row>
    <row r="128" spans="1:3" x14ac:dyDescent="0.3">
      <c r="A128" t="s">
        <v>128</v>
      </c>
      <c r="B128" s="1">
        <v>126</v>
      </c>
      <c r="C128" s="2">
        <v>279.18900000000002</v>
      </c>
    </row>
    <row r="129" spans="1:3" x14ac:dyDescent="0.3">
      <c r="A129" t="s">
        <v>129</v>
      </c>
      <c r="B129" s="1">
        <v>127</v>
      </c>
      <c r="C129" s="2">
        <v>279.19630000000001</v>
      </c>
    </row>
    <row r="130" spans="1:3" x14ac:dyDescent="0.3">
      <c r="A130" t="s">
        <v>130</v>
      </c>
      <c r="B130" s="1">
        <v>128</v>
      </c>
      <c r="C130" s="2">
        <v>279.20370000000003</v>
      </c>
    </row>
    <row r="131" spans="1:3" x14ac:dyDescent="0.3">
      <c r="A131" t="s">
        <v>131</v>
      </c>
      <c r="B131" s="1">
        <v>129</v>
      </c>
      <c r="C131" s="2">
        <v>279.21100000000001</v>
      </c>
    </row>
    <row r="132" spans="1:3" x14ac:dyDescent="0.3">
      <c r="A132" t="s">
        <v>132</v>
      </c>
      <c r="B132" s="1">
        <v>130</v>
      </c>
      <c r="C132" s="2">
        <v>279.21839999999997</v>
      </c>
    </row>
    <row r="133" spans="1:3" x14ac:dyDescent="0.3">
      <c r="A133" t="s">
        <v>133</v>
      </c>
      <c r="B133" s="1">
        <v>131</v>
      </c>
      <c r="C133" s="2">
        <v>279.22570000000002</v>
      </c>
    </row>
    <row r="134" spans="1:3" x14ac:dyDescent="0.3">
      <c r="A134" t="s">
        <v>134</v>
      </c>
      <c r="B134" s="1">
        <v>132</v>
      </c>
      <c r="C134" s="2">
        <v>279.233</v>
      </c>
    </row>
    <row r="135" spans="1:3" x14ac:dyDescent="0.3">
      <c r="A135" t="s">
        <v>135</v>
      </c>
      <c r="B135" s="1">
        <v>133</v>
      </c>
      <c r="C135" s="2">
        <v>279.24040000000002</v>
      </c>
    </row>
    <row r="136" spans="1:3" x14ac:dyDescent="0.3">
      <c r="A136" t="s">
        <v>136</v>
      </c>
      <c r="B136" s="1">
        <v>134</v>
      </c>
      <c r="C136" s="2">
        <v>279.24770000000001</v>
      </c>
    </row>
    <row r="137" spans="1:3" x14ac:dyDescent="0.3">
      <c r="A137" t="s">
        <v>137</v>
      </c>
      <c r="B137" s="1">
        <v>135</v>
      </c>
      <c r="C137" s="2">
        <v>279.255</v>
      </c>
    </row>
    <row r="138" spans="1:3" x14ac:dyDescent="0.3">
      <c r="A138" t="s">
        <v>138</v>
      </c>
      <c r="B138" s="1">
        <v>136</v>
      </c>
      <c r="C138" s="2">
        <v>279.26240000000001</v>
      </c>
    </row>
    <row r="139" spans="1:3" x14ac:dyDescent="0.3">
      <c r="A139" t="s">
        <v>139</v>
      </c>
      <c r="B139" s="1">
        <v>137</v>
      </c>
      <c r="C139" s="2">
        <v>279.2697</v>
      </c>
    </row>
    <row r="140" spans="1:3" x14ac:dyDescent="0.3">
      <c r="A140" t="s">
        <v>140</v>
      </c>
      <c r="B140" s="1">
        <v>138</v>
      </c>
      <c r="C140" s="2">
        <v>279.27699999999999</v>
      </c>
    </row>
    <row r="141" spans="1:3" x14ac:dyDescent="0.3">
      <c r="A141" t="s">
        <v>141</v>
      </c>
      <c r="B141" s="1">
        <v>139</v>
      </c>
      <c r="C141" s="2">
        <v>279.28440000000001</v>
      </c>
    </row>
    <row r="142" spans="1:3" x14ac:dyDescent="0.3">
      <c r="A142" t="s">
        <v>142</v>
      </c>
      <c r="B142" s="1">
        <v>140</v>
      </c>
      <c r="C142" s="2">
        <v>279.29169999999999</v>
      </c>
    </row>
    <row r="143" spans="1:3" x14ac:dyDescent="0.3">
      <c r="A143" t="s">
        <v>143</v>
      </c>
      <c r="B143" s="1">
        <v>141</v>
      </c>
      <c r="C143" s="2">
        <v>279.29910000000001</v>
      </c>
    </row>
    <row r="144" spans="1:3" x14ac:dyDescent="0.3">
      <c r="A144" t="s">
        <v>144</v>
      </c>
      <c r="B144" s="1">
        <v>142</v>
      </c>
      <c r="C144" s="2">
        <v>279.3064</v>
      </c>
    </row>
    <row r="145" spans="1:3" x14ac:dyDescent="0.3">
      <c r="A145" t="s">
        <v>145</v>
      </c>
      <c r="B145" s="1">
        <v>143</v>
      </c>
      <c r="C145" s="2">
        <v>279.31369999999998</v>
      </c>
    </row>
    <row r="146" spans="1:3" x14ac:dyDescent="0.3">
      <c r="A146" t="s">
        <v>146</v>
      </c>
      <c r="B146" s="1">
        <v>144</v>
      </c>
      <c r="C146" s="2">
        <v>279.3211</v>
      </c>
    </row>
    <row r="147" spans="1:3" x14ac:dyDescent="0.3">
      <c r="A147" t="s">
        <v>147</v>
      </c>
      <c r="B147" s="1">
        <v>145</v>
      </c>
      <c r="C147" s="2">
        <v>279.32839999999999</v>
      </c>
    </row>
    <row r="148" spans="1:3" x14ac:dyDescent="0.3">
      <c r="A148" t="s">
        <v>148</v>
      </c>
      <c r="B148" s="1">
        <v>146</v>
      </c>
      <c r="C148" s="2">
        <v>279.33569999999997</v>
      </c>
    </row>
    <row r="149" spans="1:3" x14ac:dyDescent="0.3">
      <c r="A149" t="s">
        <v>149</v>
      </c>
      <c r="B149" s="1">
        <v>147</v>
      </c>
      <c r="C149" s="2">
        <v>279.34309999999999</v>
      </c>
    </row>
    <row r="150" spans="1:3" x14ac:dyDescent="0.3">
      <c r="A150" t="s">
        <v>150</v>
      </c>
      <c r="B150" s="1">
        <v>148</v>
      </c>
      <c r="C150" s="2">
        <v>279.35039999999998</v>
      </c>
    </row>
    <row r="151" spans="1:3" x14ac:dyDescent="0.3">
      <c r="A151" t="s">
        <v>151</v>
      </c>
      <c r="B151" s="1">
        <v>149</v>
      </c>
      <c r="C151" s="2">
        <v>279.35770000000002</v>
      </c>
    </row>
    <row r="152" spans="1:3" x14ac:dyDescent="0.3">
      <c r="A152" t="s">
        <v>152</v>
      </c>
      <c r="B152" s="1">
        <v>150</v>
      </c>
      <c r="C152" s="2">
        <v>279.36509999999998</v>
      </c>
    </row>
    <row r="153" spans="1:3" x14ac:dyDescent="0.3">
      <c r="A153" t="s">
        <v>153</v>
      </c>
      <c r="B153" s="1">
        <v>151</v>
      </c>
      <c r="C153" s="2">
        <v>279.37240000000003</v>
      </c>
    </row>
    <row r="154" spans="1:3" x14ac:dyDescent="0.3">
      <c r="A154" t="s">
        <v>154</v>
      </c>
      <c r="B154" s="1">
        <v>152</v>
      </c>
      <c r="C154" s="2">
        <v>279.37979999999999</v>
      </c>
    </row>
    <row r="155" spans="1:3" x14ac:dyDescent="0.3">
      <c r="A155" t="s">
        <v>155</v>
      </c>
      <c r="B155" s="1">
        <v>153</v>
      </c>
      <c r="C155" s="2">
        <v>279.38709999999998</v>
      </c>
    </row>
    <row r="156" spans="1:3" x14ac:dyDescent="0.3">
      <c r="A156" t="s">
        <v>156</v>
      </c>
      <c r="B156" s="1">
        <v>154</v>
      </c>
      <c r="C156" s="2">
        <v>279.39440000000002</v>
      </c>
    </row>
    <row r="157" spans="1:3" x14ac:dyDescent="0.3">
      <c r="A157" t="s">
        <v>157</v>
      </c>
      <c r="B157" s="1">
        <v>155</v>
      </c>
      <c r="C157" s="2">
        <v>279.40179999999998</v>
      </c>
    </row>
    <row r="158" spans="1:3" x14ac:dyDescent="0.3">
      <c r="A158" t="s">
        <v>158</v>
      </c>
      <c r="B158" s="1">
        <v>156</v>
      </c>
      <c r="C158" s="2">
        <v>279.40910000000002</v>
      </c>
    </row>
    <row r="159" spans="1:3" x14ac:dyDescent="0.3">
      <c r="A159" t="s">
        <v>159</v>
      </c>
      <c r="B159" s="1">
        <v>157</v>
      </c>
      <c r="C159" s="2">
        <v>279.41640000000001</v>
      </c>
    </row>
    <row r="160" spans="1:3" x14ac:dyDescent="0.3">
      <c r="A160" t="s">
        <v>160</v>
      </c>
      <c r="B160" s="1">
        <v>158</v>
      </c>
      <c r="C160" s="2">
        <v>279.42380000000003</v>
      </c>
    </row>
    <row r="161" spans="1:3" x14ac:dyDescent="0.3">
      <c r="A161" t="s">
        <v>161</v>
      </c>
      <c r="B161" s="1">
        <v>159</v>
      </c>
      <c r="C161" s="2">
        <v>279.43110000000001</v>
      </c>
    </row>
    <row r="162" spans="1:3" x14ac:dyDescent="0.3">
      <c r="A162" t="s">
        <v>162</v>
      </c>
      <c r="B162" s="1">
        <v>160</v>
      </c>
      <c r="C162" s="2">
        <v>279.43849999999998</v>
      </c>
    </row>
    <row r="163" spans="1:3" x14ac:dyDescent="0.3">
      <c r="A163" t="s">
        <v>163</v>
      </c>
      <c r="B163" s="1">
        <v>161</v>
      </c>
      <c r="C163" s="2">
        <v>279.44580000000002</v>
      </c>
    </row>
    <row r="164" spans="1:3" x14ac:dyDescent="0.3">
      <c r="A164" t="s">
        <v>164</v>
      </c>
      <c r="B164" s="1">
        <v>162</v>
      </c>
      <c r="C164" s="2">
        <v>279.45310000000001</v>
      </c>
    </row>
    <row r="165" spans="1:3" x14ac:dyDescent="0.3">
      <c r="A165" t="s">
        <v>165</v>
      </c>
      <c r="B165" s="1">
        <v>163</v>
      </c>
      <c r="C165" s="2">
        <v>279.46050000000002</v>
      </c>
    </row>
    <row r="166" spans="1:3" x14ac:dyDescent="0.3">
      <c r="A166" t="s">
        <v>166</v>
      </c>
      <c r="B166" s="1">
        <v>164</v>
      </c>
      <c r="C166" s="2">
        <v>279.46780000000001</v>
      </c>
    </row>
    <row r="167" spans="1:3" x14ac:dyDescent="0.3">
      <c r="A167" t="s">
        <v>167</v>
      </c>
      <c r="B167" s="1">
        <v>165</v>
      </c>
      <c r="C167" s="2">
        <v>279.4751</v>
      </c>
    </row>
    <row r="168" spans="1:3" x14ac:dyDescent="0.3">
      <c r="A168" t="s">
        <v>168</v>
      </c>
      <c r="B168" s="1">
        <v>166</v>
      </c>
      <c r="C168" s="2">
        <v>279.48250000000002</v>
      </c>
    </row>
    <row r="169" spans="1:3" x14ac:dyDescent="0.3">
      <c r="A169" t="s">
        <v>169</v>
      </c>
      <c r="B169" s="1">
        <v>167</v>
      </c>
      <c r="C169" s="2">
        <v>279.4898</v>
      </c>
    </row>
    <row r="170" spans="1:3" x14ac:dyDescent="0.3">
      <c r="A170" t="s">
        <v>170</v>
      </c>
      <c r="B170" s="1">
        <v>168</v>
      </c>
      <c r="C170" s="2">
        <v>279.51080000000002</v>
      </c>
    </row>
    <row r="171" spans="1:3" x14ac:dyDescent="0.3">
      <c r="A171" t="s">
        <v>171</v>
      </c>
      <c r="B171" s="1">
        <v>169</v>
      </c>
      <c r="C171" s="2">
        <v>279.54039999999998</v>
      </c>
    </row>
    <row r="172" spans="1:3" x14ac:dyDescent="0.3">
      <c r="A172" t="s">
        <v>172</v>
      </c>
      <c r="B172" s="1">
        <v>170</v>
      </c>
      <c r="C172" s="2">
        <v>279.57</v>
      </c>
    </row>
    <row r="173" spans="1:3" x14ac:dyDescent="0.3">
      <c r="A173" t="s">
        <v>173</v>
      </c>
      <c r="B173" s="1">
        <v>171</v>
      </c>
      <c r="C173" s="2">
        <v>279.59960000000001</v>
      </c>
    </row>
    <row r="174" spans="1:3" x14ac:dyDescent="0.3">
      <c r="A174" t="s">
        <v>174</v>
      </c>
      <c r="B174" s="1">
        <v>172</v>
      </c>
      <c r="C174" s="2">
        <v>279.62920000000003</v>
      </c>
    </row>
    <row r="175" spans="1:3" x14ac:dyDescent="0.3">
      <c r="A175" t="s">
        <v>175</v>
      </c>
      <c r="B175" s="1">
        <v>173</v>
      </c>
      <c r="C175" s="2">
        <v>279.65879999999999</v>
      </c>
    </row>
    <row r="176" spans="1:3" x14ac:dyDescent="0.3">
      <c r="A176" t="s">
        <v>176</v>
      </c>
      <c r="B176" s="1">
        <v>174</v>
      </c>
      <c r="C176" s="2">
        <v>279.6884</v>
      </c>
    </row>
    <row r="177" spans="1:3" x14ac:dyDescent="0.3">
      <c r="A177" t="s">
        <v>177</v>
      </c>
      <c r="B177" s="1">
        <v>175</v>
      </c>
      <c r="C177" s="2">
        <v>279.71800000000002</v>
      </c>
    </row>
    <row r="178" spans="1:3" x14ac:dyDescent="0.3">
      <c r="A178" t="s">
        <v>178</v>
      </c>
      <c r="B178" s="1">
        <v>176</v>
      </c>
      <c r="C178" s="2">
        <v>279.74759999999998</v>
      </c>
    </row>
    <row r="179" spans="1:3" x14ac:dyDescent="0.3">
      <c r="A179" t="s">
        <v>179</v>
      </c>
      <c r="B179" s="1">
        <v>177</v>
      </c>
      <c r="C179" s="2">
        <v>279.77719999999999</v>
      </c>
    </row>
    <row r="180" spans="1:3" x14ac:dyDescent="0.3">
      <c r="A180" t="s">
        <v>180</v>
      </c>
      <c r="B180" s="1">
        <v>178</v>
      </c>
      <c r="C180" s="2">
        <v>279.80680000000001</v>
      </c>
    </row>
    <row r="181" spans="1:3" x14ac:dyDescent="0.3">
      <c r="A181" t="s">
        <v>181</v>
      </c>
      <c r="B181" s="1">
        <v>179</v>
      </c>
      <c r="C181" s="2">
        <v>279.83629999999999</v>
      </c>
    </row>
    <row r="182" spans="1:3" x14ac:dyDescent="0.3">
      <c r="A182" t="s">
        <v>182</v>
      </c>
      <c r="B182" s="1">
        <v>180</v>
      </c>
      <c r="C182" s="2">
        <v>279.86590000000001</v>
      </c>
    </row>
    <row r="183" spans="1:3" x14ac:dyDescent="0.3">
      <c r="A183" t="s">
        <v>183</v>
      </c>
      <c r="B183" s="1">
        <v>181</v>
      </c>
      <c r="C183" s="2">
        <v>279.89550000000003</v>
      </c>
    </row>
    <row r="184" spans="1:3" x14ac:dyDescent="0.3">
      <c r="A184" t="s">
        <v>184</v>
      </c>
      <c r="B184" s="1">
        <v>182</v>
      </c>
      <c r="C184" s="2">
        <v>279.92509999999999</v>
      </c>
    </row>
    <row r="185" spans="1:3" x14ac:dyDescent="0.3">
      <c r="A185" t="s">
        <v>185</v>
      </c>
      <c r="B185" s="1">
        <v>183</v>
      </c>
      <c r="C185" s="2">
        <v>279.9547</v>
      </c>
    </row>
    <row r="186" spans="1:3" x14ac:dyDescent="0.3">
      <c r="A186" t="s">
        <v>186</v>
      </c>
      <c r="B186" s="1">
        <v>184</v>
      </c>
      <c r="C186" s="2">
        <v>279.98430000000002</v>
      </c>
    </row>
    <row r="187" spans="1:3" x14ac:dyDescent="0.3">
      <c r="A187" t="s">
        <v>187</v>
      </c>
      <c r="B187" s="1">
        <v>185</v>
      </c>
      <c r="C187" s="2">
        <v>280.01389999999998</v>
      </c>
    </row>
    <row r="188" spans="1:3" x14ac:dyDescent="0.3">
      <c r="A188" t="s">
        <v>188</v>
      </c>
      <c r="B188" s="1">
        <v>186</v>
      </c>
      <c r="C188" s="2">
        <v>280.04349999999999</v>
      </c>
    </row>
    <row r="189" spans="1:3" x14ac:dyDescent="0.3">
      <c r="A189" t="s">
        <v>189</v>
      </c>
      <c r="B189" s="1">
        <v>187</v>
      </c>
      <c r="C189" s="2">
        <v>280.07310000000001</v>
      </c>
    </row>
    <row r="190" spans="1:3" x14ac:dyDescent="0.3">
      <c r="A190" t="s">
        <v>190</v>
      </c>
      <c r="B190" s="1">
        <v>188</v>
      </c>
      <c r="C190" s="2">
        <v>280.10270000000003</v>
      </c>
    </row>
    <row r="191" spans="1:3" x14ac:dyDescent="0.3">
      <c r="A191" t="s">
        <v>191</v>
      </c>
      <c r="B191" s="1">
        <v>189</v>
      </c>
      <c r="C191" s="2">
        <v>280.13229999999999</v>
      </c>
    </row>
    <row r="192" spans="1:3" x14ac:dyDescent="0.3">
      <c r="A192" t="s">
        <v>192</v>
      </c>
      <c r="B192" s="1">
        <v>190</v>
      </c>
      <c r="C192" s="2">
        <v>280.1619</v>
      </c>
    </row>
    <row r="193" spans="1:3" x14ac:dyDescent="0.3">
      <c r="A193" t="s">
        <v>193</v>
      </c>
      <c r="B193" s="1">
        <v>191</v>
      </c>
      <c r="C193" s="2">
        <v>280.19139999999999</v>
      </c>
    </row>
    <row r="194" spans="1:3" x14ac:dyDescent="0.3">
      <c r="A194" t="s">
        <v>194</v>
      </c>
      <c r="B194" s="1">
        <v>192</v>
      </c>
      <c r="C194" s="2">
        <v>280.221</v>
      </c>
    </row>
    <row r="195" spans="1:3" x14ac:dyDescent="0.3">
      <c r="A195" t="s">
        <v>195</v>
      </c>
      <c r="B195" s="1">
        <v>193</v>
      </c>
      <c r="C195" s="2">
        <v>280.25060000000002</v>
      </c>
    </row>
    <row r="196" spans="1:3" x14ac:dyDescent="0.3">
      <c r="A196" t="s">
        <v>196</v>
      </c>
      <c r="B196" s="1">
        <v>194</v>
      </c>
      <c r="C196" s="2">
        <v>280.28019999999998</v>
      </c>
    </row>
    <row r="197" spans="1:3" x14ac:dyDescent="0.3">
      <c r="A197" t="s">
        <v>197</v>
      </c>
      <c r="B197" s="1">
        <v>195</v>
      </c>
      <c r="C197" s="2">
        <v>280.3098</v>
      </c>
    </row>
    <row r="198" spans="1:3" x14ac:dyDescent="0.3">
      <c r="A198" t="s">
        <v>198</v>
      </c>
      <c r="B198" s="1">
        <v>196</v>
      </c>
      <c r="C198" s="2">
        <v>280.33940000000001</v>
      </c>
    </row>
    <row r="199" spans="1:3" x14ac:dyDescent="0.3">
      <c r="A199" t="s">
        <v>199</v>
      </c>
      <c r="B199" s="1">
        <v>197</v>
      </c>
      <c r="C199" s="2">
        <v>280.36900000000003</v>
      </c>
    </row>
    <row r="200" spans="1:3" x14ac:dyDescent="0.3">
      <c r="A200" t="s">
        <v>200</v>
      </c>
      <c r="B200" s="1">
        <v>198</v>
      </c>
      <c r="C200" s="2">
        <v>280.39859999999999</v>
      </c>
    </row>
    <row r="201" spans="1:3" x14ac:dyDescent="0.3">
      <c r="A201" t="s">
        <v>201</v>
      </c>
      <c r="B201" s="1">
        <v>199</v>
      </c>
      <c r="C201" s="2">
        <v>280.4282</v>
      </c>
    </row>
    <row r="202" spans="1:3" x14ac:dyDescent="0.3">
      <c r="A202" t="s">
        <v>202</v>
      </c>
      <c r="B202" s="1">
        <v>200</v>
      </c>
      <c r="C202" s="2">
        <v>280.45780000000002</v>
      </c>
    </row>
    <row r="203" spans="1:3" x14ac:dyDescent="0.3">
      <c r="A203" t="s">
        <v>203</v>
      </c>
      <c r="B203" s="1">
        <v>201</v>
      </c>
      <c r="C203" s="2">
        <v>280.48739999999998</v>
      </c>
    </row>
    <row r="204" spans="1:3" x14ac:dyDescent="0.3">
      <c r="A204" t="s">
        <v>204</v>
      </c>
      <c r="B204" s="1">
        <v>202</v>
      </c>
      <c r="C204" s="2">
        <v>280.517</v>
      </c>
    </row>
    <row r="205" spans="1:3" x14ac:dyDescent="0.3">
      <c r="A205" t="s">
        <v>205</v>
      </c>
      <c r="B205" s="1">
        <v>203</v>
      </c>
      <c r="C205" s="2">
        <v>280.54660000000001</v>
      </c>
    </row>
    <row r="206" spans="1:3" x14ac:dyDescent="0.3">
      <c r="A206" t="s">
        <v>206</v>
      </c>
      <c r="B206" s="1">
        <v>204</v>
      </c>
      <c r="C206" s="2">
        <v>280.5761</v>
      </c>
    </row>
    <row r="207" spans="1:3" x14ac:dyDescent="0.3">
      <c r="A207" t="s">
        <v>207</v>
      </c>
      <c r="B207" s="1">
        <v>205</v>
      </c>
      <c r="C207" s="2">
        <v>280.60570000000001</v>
      </c>
    </row>
    <row r="208" spans="1:3" x14ac:dyDescent="0.3">
      <c r="A208" t="s">
        <v>208</v>
      </c>
      <c r="B208" s="1">
        <v>206</v>
      </c>
      <c r="C208" s="2">
        <v>280.63529999999997</v>
      </c>
    </row>
    <row r="209" spans="1:3" x14ac:dyDescent="0.3">
      <c r="A209" t="s">
        <v>209</v>
      </c>
      <c r="B209" s="1">
        <v>207</v>
      </c>
      <c r="C209" s="2">
        <v>280.66489999999999</v>
      </c>
    </row>
    <row r="210" spans="1:3" x14ac:dyDescent="0.3">
      <c r="A210" t="s">
        <v>210</v>
      </c>
      <c r="B210" s="1">
        <v>208</v>
      </c>
      <c r="C210" s="2">
        <v>280.69450000000001</v>
      </c>
    </row>
    <row r="211" spans="1:3" x14ac:dyDescent="0.3">
      <c r="A211" t="s">
        <v>211</v>
      </c>
      <c r="B211" s="1">
        <v>209</v>
      </c>
      <c r="C211" s="2">
        <v>280.72410000000002</v>
      </c>
    </row>
    <row r="212" spans="1:3" x14ac:dyDescent="0.3">
      <c r="A212" t="s">
        <v>212</v>
      </c>
      <c r="B212" s="1">
        <v>210</v>
      </c>
      <c r="C212" s="2">
        <v>280.75369999999998</v>
      </c>
    </row>
    <row r="213" spans="1:3" x14ac:dyDescent="0.3">
      <c r="A213" t="s">
        <v>213</v>
      </c>
      <c r="B213" s="1">
        <v>211</v>
      </c>
      <c r="C213" s="2">
        <v>280.7833</v>
      </c>
    </row>
    <row r="214" spans="1:3" x14ac:dyDescent="0.3">
      <c r="A214" t="s">
        <v>214</v>
      </c>
      <c r="B214" s="1">
        <v>212</v>
      </c>
      <c r="C214" s="2">
        <v>280.81290000000001</v>
      </c>
    </row>
    <row r="215" spans="1:3" x14ac:dyDescent="0.3">
      <c r="A215" t="s">
        <v>215</v>
      </c>
      <c r="B215" s="1">
        <v>213</v>
      </c>
      <c r="C215" s="2">
        <v>280.84249999999997</v>
      </c>
    </row>
    <row r="216" spans="1:3" x14ac:dyDescent="0.3">
      <c r="A216" t="s">
        <v>216</v>
      </c>
      <c r="B216" s="1">
        <v>214</v>
      </c>
      <c r="C216" s="2">
        <v>280.87209999999999</v>
      </c>
    </row>
    <row r="217" spans="1:3" x14ac:dyDescent="0.3">
      <c r="A217" t="s">
        <v>217</v>
      </c>
      <c r="B217" s="1">
        <v>215</v>
      </c>
      <c r="C217" s="2">
        <v>280.90170000000001</v>
      </c>
    </row>
    <row r="218" spans="1:3" x14ac:dyDescent="0.3">
      <c r="A218" t="s">
        <v>218</v>
      </c>
      <c r="B218" s="1">
        <v>216</v>
      </c>
      <c r="C218" s="2">
        <v>280.93130000000002</v>
      </c>
    </row>
    <row r="219" spans="1:3" x14ac:dyDescent="0.3">
      <c r="A219" t="s">
        <v>219</v>
      </c>
      <c r="B219" s="1">
        <v>217</v>
      </c>
      <c r="C219" s="2">
        <v>280.96080000000001</v>
      </c>
    </row>
    <row r="220" spans="1:3" x14ac:dyDescent="0.3">
      <c r="A220" t="s">
        <v>220</v>
      </c>
      <c r="B220" s="1">
        <v>218</v>
      </c>
      <c r="C220" s="2">
        <v>280.99040000000002</v>
      </c>
    </row>
    <row r="221" spans="1:3" x14ac:dyDescent="0.3">
      <c r="A221" t="s">
        <v>221</v>
      </c>
      <c r="B221" s="1">
        <v>219</v>
      </c>
      <c r="C221" s="2">
        <v>281.02</v>
      </c>
    </row>
    <row r="222" spans="1:3" x14ac:dyDescent="0.3">
      <c r="A222" t="s">
        <v>222</v>
      </c>
      <c r="B222" s="1">
        <v>220</v>
      </c>
      <c r="C222" s="2">
        <v>281.0496</v>
      </c>
    </row>
    <row r="223" spans="1:3" x14ac:dyDescent="0.3">
      <c r="A223" t="s">
        <v>223</v>
      </c>
      <c r="B223" s="1">
        <v>221</v>
      </c>
      <c r="C223" s="2">
        <v>281.07920000000001</v>
      </c>
    </row>
    <row r="224" spans="1:3" x14ac:dyDescent="0.3">
      <c r="A224" t="s">
        <v>224</v>
      </c>
      <c r="B224" s="1">
        <v>222</v>
      </c>
      <c r="C224" s="2">
        <v>281.10879999999997</v>
      </c>
    </row>
    <row r="225" spans="1:3" x14ac:dyDescent="0.3">
      <c r="A225" t="s">
        <v>225</v>
      </c>
      <c r="B225" s="1">
        <v>223</v>
      </c>
      <c r="C225" s="2">
        <v>281.13839999999999</v>
      </c>
    </row>
    <row r="226" spans="1:3" x14ac:dyDescent="0.3">
      <c r="A226" t="s">
        <v>226</v>
      </c>
      <c r="B226" s="1">
        <v>224</v>
      </c>
      <c r="C226" s="2">
        <v>281.16800000000001</v>
      </c>
    </row>
    <row r="227" spans="1:3" x14ac:dyDescent="0.3">
      <c r="A227" t="s">
        <v>227</v>
      </c>
      <c r="B227" s="1">
        <v>225</v>
      </c>
      <c r="C227" s="2">
        <v>281.19760000000002</v>
      </c>
    </row>
    <row r="228" spans="1:3" x14ac:dyDescent="0.3">
      <c r="A228" t="s">
        <v>228</v>
      </c>
      <c r="B228" s="1">
        <v>226</v>
      </c>
      <c r="C228" s="2">
        <v>281.22719999999998</v>
      </c>
    </row>
    <row r="229" spans="1:3" x14ac:dyDescent="0.3">
      <c r="A229" t="s">
        <v>229</v>
      </c>
      <c r="B229" s="1">
        <v>227</v>
      </c>
      <c r="C229" s="2">
        <v>281.2568</v>
      </c>
    </row>
    <row r="230" spans="1:3" x14ac:dyDescent="0.3">
      <c r="A230" t="s">
        <v>230</v>
      </c>
      <c r="B230" s="1">
        <v>228</v>
      </c>
      <c r="C230" s="2">
        <v>281.28640000000001</v>
      </c>
    </row>
    <row r="231" spans="1:3" x14ac:dyDescent="0.3">
      <c r="A231" t="s">
        <v>231</v>
      </c>
      <c r="B231" s="1">
        <v>229</v>
      </c>
      <c r="C231" s="2">
        <v>281.3159</v>
      </c>
    </row>
    <row r="232" spans="1:3" x14ac:dyDescent="0.3">
      <c r="A232" t="s">
        <v>232</v>
      </c>
      <c r="B232" s="1">
        <v>230</v>
      </c>
      <c r="C232" s="2">
        <v>281.34550000000002</v>
      </c>
    </row>
    <row r="233" spans="1:3" x14ac:dyDescent="0.3">
      <c r="A233" t="s">
        <v>233</v>
      </c>
      <c r="B233" s="1">
        <v>231</v>
      </c>
      <c r="C233" s="2">
        <v>281.37509999999997</v>
      </c>
    </row>
    <row r="234" spans="1:3" x14ac:dyDescent="0.3">
      <c r="A234" t="s">
        <v>234</v>
      </c>
      <c r="B234" s="1">
        <v>232</v>
      </c>
      <c r="C234" s="2">
        <v>281.40469999999999</v>
      </c>
    </row>
    <row r="235" spans="1:3" x14ac:dyDescent="0.3">
      <c r="A235" t="s">
        <v>235</v>
      </c>
      <c r="B235" s="1">
        <v>233</v>
      </c>
      <c r="C235" s="2">
        <v>281.43430000000001</v>
      </c>
    </row>
    <row r="236" spans="1:3" x14ac:dyDescent="0.3">
      <c r="A236" t="s">
        <v>236</v>
      </c>
      <c r="B236" s="1">
        <v>234</v>
      </c>
      <c r="C236" s="2">
        <v>281.46390000000002</v>
      </c>
    </row>
    <row r="237" spans="1:3" x14ac:dyDescent="0.3">
      <c r="A237" t="s">
        <v>237</v>
      </c>
      <c r="B237" s="1">
        <v>235</v>
      </c>
      <c r="C237" s="2">
        <v>281.49349999999998</v>
      </c>
    </row>
    <row r="238" spans="1:3" x14ac:dyDescent="0.3">
      <c r="A238" t="s">
        <v>238</v>
      </c>
      <c r="B238" s="1">
        <v>236</v>
      </c>
      <c r="C238" s="2">
        <v>281.5231</v>
      </c>
    </row>
    <row r="239" spans="1:3" x14ac:dyDescent="0.3">
      <c r="A239" t="s">
        <v>239</v>
      </c>
      <c r="B239" s="1">
        <v>237</v>
      </c>
      <c r="C239" s="2">
        <v>281.55270000000002</v>
      </c>
    </row>
    <row r="240" spans="1:3" x14ac:dyDescent="0.3">
      <c r="A240" t="s">
        <v>240</v>
      </c>
      <c r="B240" s="1">
        <v>238</v>
      </c>
      <c r="C240" s="2">
        <v>281.58229999999998</v>
      </c>
    </row>
    <row r="241" spans="1:3" x14ac:dyDescent="0.3">
      <c r="A241" t="s">
        <v>241</v>
      </c>
      <c r="B241" s="1">
        <v>239</v>
      </c>
      <c r="C241" s="2">
        <v>281.61189999999999</v>
      </c>
    </row>
    <row r="242" spans="1:3" x14ac:dyDescent="0.3">
      <c r="A242" t="s">
        <v>242</v>
      </c>
      <c r="B242" s="1">
        <v>240</v>
      </c>
      <c r="C242" s="2">
        <v>281.64150000000001</v>
      </c>
    </row>
    <row r="243" spans="1:3" x14ac:dyDescent="0.3">
      <c r="A243" t="s">
        <v>243</v>
      </c>
      <c r="B243" s="1">
        <v>241</v>
      </c>
      <c r="C243" s="2">
        <v>281.67110000000002</v>
      </c>
    </row>
    <row r="244" spans="1:3" x14ac:dyDescent="0.3">
      <c r="A244" t="s">
        <v>244</v>
      </c>
      <c r="B244" s="1">
        <v>242</v>
      </c>
      <c r="C244" s="2">
        <v>281.70060000000001</v>
      </c>
    </row>
    <row r="245" spans="1:3" x14ac:dyDescent="0.3">
      <c r="A245" t="s">
        <v>245</v>
      </c>
      <c r="B245" s="1">
        <v>243</v>
      </c>
      <c r="C245" s="2">
        <v>281.73020000000002</v>
      </c>
    </row>
    <row r="246" spans="1:3" x14ac:dyDescent="0.3">
      <c r="A246" t="s">
        <v>246</v>
      </c>
      <c r="B246" s="1">
        <v>244</v>
      </c>
      <c r="C246" s="2">
        <v>281.75979999999998</v>
      </c>
    </row>
    <row r="247" spans="1:3" x14ac:dyDescent="0.3">
      <c r="A247" t="s">
        <v>247</v>
      </c>
      <c r="B247" s="1">
        <v>245</v>
      </c>
      <c r="C247" s="2">
        <v>281.7894</v>
      </c>
    </row>
    <row r="248" spans="1:3" x14ac:dyDescent="0.3">
      <c r="A248" t="s">
        <v>248</v>
      </c>
      <c r="B248" s="1">
        <v>246</v>
      </c>
      <c r="C248" s="2">
        <v>281.81900000000002</v>
      </c>
    </row>
    <row r="249" spans="1:3" x14ac:dyDescent="0.3">
      <c r="A249" t="s">
        <v>249</v>
      </c>
      <c r="B249" s="1">
        <v>247</v>
      </c>
      <c r="C249" s="2">
        <v>281.84859999999998</v>
      </c>
    </row>
    <row r="250" spans="1:3" x14ac:dyDescent="0.3">
      <c r="A250" t="s">
        <v>250</v>
      </c>
      <c r="B250" s="1">
        <v>248</v>
      </c>
      <c r="C250" s="2">
        <v>281.87819999999999</v>
      </c>
    </row>
    <row r="251" spans="1:3" x14ac:dyDescent="0.3">
      <c r="A251" t="s">
        <v>251</v>
      </c>
      <c r="B251" s="1">
        <v>249</v>
      </c>
      <c r="C251" s="2">
        <v>281.90780000000001</v>
      </c>
    </row>
    <row r="252" spans="1:3" x14ac:dyDescent="0.3">
      <c r="A252" t="s">
        <v>252</v>
      </c>
      <c r="B252" s="1">
        <v>250</v>
      </c>
      <c r="C252" s="2">
        <v>281.93740000000003</v>
      </c>
    </row>
    <row r="253" spans="1:3" x14ac:dyDescent="0.3">
      <c r="A253" t="s">
        <v>253</v>
      </c>
      <c r="B253" s="1">
        <v>251</v>
      </c>
      <c r="C253" s="2">
        <v>281.96699999999998</v>
      </c>
    </row>
    <row r="254" spans="1:3" x14ac:dyDescent="0.3">
      <c r="A254" t="s">
        <v>254</v>
      </c>
      <c r="B254" s="1">
        <v>252</v>
      </c>
      <c r="C254" s="2">
        <v>281.9966</v>
      </c>
    </row>
    <row r="255" spans="1:3" x14ac:dyDescent="0.3">
      <c r="A255" t="s">
        <v>255</v>
      </c>
      <c r="B255" s="1">
        <v>253</v>
      </c>
      <c r="C255" s="2">
        <v>282.02620000000002</v>
      </c>
    </row>
    <row r="256" spans="1:3" x14ac:dyDescent="0.3">
      <c r="A256" t="s">
        <v>256</v>
      </c>
      <c r="B256" s="1">
        <v>254</v>
      </c>
      <c r="C256" s="2">
        <v>282.05579999999998</v>
      </c>
    </row>
    <row r="257" spans="1:3" x14ac:dyDescent="0.3">
      <c r="A257" t="s">
        <v>257</v>
      </c>
      <c r="B257" s="1">
        <v>255</v>
      </c>
      <c r="C257" s="2">
        <v>282.08530000000002</v>
      </c>
    </row>
    <row r="258" spans="1:3" x14ac:dyDescent="0.3">
      <c r="A258" t="s">
        <v>258</v>
      </c>
      <c r="B258" s="1">
        <v>256</v>
      </c>
      <c r="C258" s="2">
        <v>282.11489999999998</v>
      </c>
    </row>
    <row r="259" spans="1:3" x14ac:dyDescent="0.3">
      <c r="A259" t="s">
        <v>259</v>
      </c>
      <c r="B259" s="1">
        <v>257</v>
      </c>
      <c r="C259" s="2">
        <v>282.14449999999999</v>
      </c>
    </row>
    <row r="260" spans="1:3" x14ac:dyDescent="0.3">
      <c r="A260" t="s">
        <v>260</v>
      </c>
      <c r="B260" s="1">
        <v>258</v>
      </c>
      <c r="C260" s="2">
        <v>282.17410000000001</v>
      </c>
    </row>
    <row r="261" spans="1:3" x14ac:dyDescent="0.3">
      <c r="A261" t="s">
        <v>261</v>
      </c>
      <c r="B261" s="1">
        <v>259</v>
      </c>
      <c r="C261" s="2">
        <v>282.20370000000003</v>
      </c>
    </row>
    <row r="262" spans="1:3" x14ac:dyDescent="0.3">
      <c r="A262" t="s">
        <v>262</v>
      </c>
      <c r="B262" s="1">
        <v>260</v>
      </c>
      <c r="C262" s="2">
        <v>282.23329999999999</v>
      </c>
    </row>
    <row r="263" spans="1:3" x14ac:dyDescent="0.3">
      <c r="A263" t="s">
        <v>263</v>
      </c>
      <c r="B263" s="1">
        <v>261</v>
      </c>
      <c r="C263" s="2">
        <v>282.2629</v>
      </c>
    </row>
    <row r="264" spans="1:3" x14ac:dyDescent="0.3">
      <c r="A264" t="s">
        <v>264</v>
      </c>
      <c r="B264" s="1">
        <v>262</v>
      </c>
      <c r="C264" s="2">
        <v>282.29250000000002</v>
      </c>
    </row>
    <row r="265" spans="1:3" x14ac:dyDescent="0.3">
      <c r="A265" t="s">
        <v>265</v>
      </c>
      <c r="B265" s="1">
        <v>263</v>
      </c>
      <c r="C265" s="2">
        <v>282.32209999999998</v>
      </c>
    </row>
    <row r="266" spans="1:3" x14ac:dyDescent="0.3">
      <c r="A266" t="s">
        <v>266</v>
      </c>
      <c r="B266" s="1">
        <v>264</v>
      </c>
      <c r="C266" s="2">
        <v>282.35169999999999</v>
      </c>
    </row>
    <row r="267" spans="1:3" x14ac:dyDescent="0.3">
      <c r="A267" t="s">
        <v>267</v>
      </c>
      <c r="B267" s="1">
        <v>265</v>
      </c>
      <c r="C267" s="2">
        <v>282.38130000000001</v>
      </c>
    </row>
    <row r="268" spans="1:3" x14ac:dyDescent="0.3">
      <c r="A268" t="s">
        <v>268</v>
      </c>
      <c r="B268" s="1">
        <v>266</v>
      </c>
      <c r="C268" s="2">
        <v>282.48039999999997</v>
      </c>
    </row>
    <row r="269" spans="1:3" x14ac:dyDescent="0.3">
      <c r="A269" t="s">
        <v>269</v>
      </c>
      <c r="B269" s="1">
        <v>267</v>
      </c>
      <c r="C269" s="2">
        <v>282.5992</v>
      </c>
    </row>
    <row r="270" spans="1:3" x14ac:dyDescent="0.3">
      <c r="A270" t="s">
        <v>270</v>
      </c>
      <c r="B270" s="1">
        <v>268</v>
      </c>
      <c r="C270" s="2">
        <v>282.71800000000002</v>
      </c>
    </row>
    <row r="271" spans="1:3" x14ac:dyDescent="0.3">
      <c r="A271" t="s">
        <v>271</v>
      </c>
      <c r="B271" s="1">
        <v>269</v>
      </c>
      <c r="C271" s="2">
        <v>282.83679999999998</v>
      </c>
    </row>
    <row r="272" spans="1:3" x14ac:dyDescent="0.3">
      <c r="A272" t="s">
        <v>272</v>
      </c>
      <c r="B272" s="1">
        <v>270</v>
      </c>
      <c r="C272" s="2">
        <v>282.9556</v>
      </c>
    </row>
    <row r="273" spans="1:3" x14ac:dyDescent="0.3">
      <c r="A273" t="s">
        <v>273</v>
      </c>
      <c r="B273" s="1">
        <v>271</v>
      </c>
      <c r="C273" s="2">
        <v>283.0745</v>
      </c>
    </row>
    <row r="274" spans="1:3" x14ac:dyDescent="0.3">
      <c r="A274" t="s">
        <v>274</v>
      </c>
      <c r="B274" s="1">
        <v>272</v>
      </c>
      <c r="C274" s="2">
        <v>283.19330000000002</v>
      </c>
    </row>
    <row r="275" spans="1:3" x14ac:dyDescent="0.3">
      <c r="A275" t="s">
        <v>275</v>
      </c>
      <c r="B275" s="1">
        <v>273</v>
      </c>
      <c r="C275" s="2">
        <v>283.31209999999999</v>
      </c>
    </row>
    <row r="276" spans="1:3" x14ac:dyDescent="0.3">
      <c r="A276" t="s">
        <v>276</v>
      </c>
      <c r="B276" s="1">
        <v>274</v>
      </c>
      <c r="C276" s="2">
        <v>283.43090000000001</v>
      </c>
    </row>
    <row r="277" spans="1:3" x14ac:dyDescent="0.3">
      <c r="A277" t="s">
        <v>277</v>
      </c>
      <c r="B277" s="1">
        <v>275</v>
      </c>
      <c r="C277" s="2">
        <v>283.54969999999997</v>
      </c>
    </row>
    <row r="278" spans="1:3" x14ac:dyDescent="0.3">
      <c r="A278" t="s">
        <v>278</v>
      </c>
      <c r="B278" s="1">
        <v>276</v>
      </c>
      <c r="C278" s="2">
        <v>283.66849999999999</v>
      </c>
    </row>
    <row r="279" spans="1:3" x14ac:dyDescent="0.3">
      <c r="A279" t="s">
        <v>279</v>
      </c>
      <c r="B279" s="1">
        <v>277</v>
      </c>
      <c r="C279" s="2">
        <v>283.78730000000002</v>
      </c>
    </row>
    <row r="280" spans="1:3" x14ac:dyDescent="0.3">
      <c r="A280" t="s">
        <v>280</v>
      </c>
      <c r="B280" s="1">
        <v>278</v>
      </c>
      <c r="C280" s="2">
        <v>283.90609999999998</v>
      </c>
    </row>
    <row r="281" spans="1:3" x14ac:dyDescent="0.3">
      <c r="A281" t="s">
        <v>281</v>
      </c>
      <c r="B281" s="1">
        <v>279</v>
      </c>
      <c r="C281" s="2">
        <v>284.0249</v>
      </c>
    </row>
    <row r="282" spans="1:3" x14ac:dyDescent="0.3">
      <c r="A282" t="s">
        <v>282</v>
      </c>
      <c r="B282" s="1">
        <v>280</v>
      </c>
      <c r="C282" s="2">
        <v>284.14370000000002</v>
      </c>
    </row>
    <row r="283" spans="1:3" x14ac:dyDescent="0.3">
      <c r="A283" t="s">
        <v>283</v>
      </c>
      <c r="B283" s="1">
        <v>281</v>
      </c>
      <c r="C283" s="2">
        <v>284.26249999999999</v>
      </c>
    </row>
    <row r="284" spans="1:3" x14ac:dyDescent="0.3">
      <c r="A284" t="s">
        <v>284</v>
      </c>
      <c r="B284" s="1">
        <v>282</v>
      </c>
      <c r="C284" s="2">
        <v>284.38130000000001</v>
      </c>
    </row>
    <row r="285" spans="1:3" x14ac:dyDescent="0.3">
      <c r="A285" t="s">
        <v>285</v>
      </c>
      <c r="B285" s="1">
        <v>283</v>
      </c>
      <c r="C285" s="2">
        <v>284.50009999999997</v>
      </c>
    </row>
    <row r="286" spans="1:3" x14ac:dyDescent="0.3">
      <c r="A286" t="s">
        <v>286</v>
      </c>
      <c r="B286" s="1">
        <v>284</v>
      </c>
      <c r="C286" s="2">
        <v>284.6189</v>
      </c>
    </row>
    <row r="287" spans="1:3" x14ac:dyDescent="0.3">
      <c r="A287" t="s">
        <v>287</v>
      </c>
      <c r="B287" s="1">
        <v>285</v>
      </c>
      <c r="C287" s="2">
        <v>284.73770000000002</v>
      </c>
    </row>
    <row r="288" spans="1:3" x14ac:dyDescent="0.3">
      <c r="A288" t="s">
        <v>288</v>
      </c>
      <c r="B288" s="1">
        <v>286</v>
      </c>
      <c r="C288" s="2">
        <v>284.85649999999998</v>
      </c>
    </row>
    <row r="289" spans="1:3" x14ac:dyDescent="0.3">
      <c r="A289" t="s">
        <v>289</v>
      </c>
      <c r="B289" s="1">
        <v>287</v>
      </c>
      <c r="C289" s="2">
        <v>284.9753</v>
      </c>
    </row>
    <row r="290" spans="1:3" x14ac:dyDescent="0.3">
      <c r="A290" t="s">
        <v>290</v>
      </c>
      <c r="B290" s="1">
        <v>288</v>
      </c>
      <c r="C290" s="2">
        <v>285.09410000000003</v>
      </c>
    </row>
    <row r="291" spans="1:3" x14ac:dyDescent="0.3">
      <c r="A291" t="s">
        <v>291</v>
      </c>
      <c r="B291" s="1">
        <v>289</v>
      </c>
      <c r="C291" s="2">
        <v>285.21409999999997</v>
      </c>
    </row>
    <row r="292" spans="1:3" x14ac:dyDescent="0.3">
      <c r="A292" t="s">
        <v>292</v>
      </c>
      <c r="B292" s="1">
        <v>290</v>
      </c>
      <c r="C292" s="2">
        <v>285.334</v>
      </c>
    </row>
    <row r="293" spans="1:3" x14ac:dyDescent="0.3">
      <c r="A293" t="s">
        <v>293</v>
      </c>
      <c r="B293" s="1">
        <v>291</v>
      </c>
      <c r="C293" s="2">
        <v>285.45389999999998</v>
      </c>
    </row>
    <row r="294" spans="1:3" x14ac:dyDescent="0.3">
      <c r="A294" t="s">
        <v>294</v>
      </c>
      <c r="B294" s="1">
        <v>292</v>
      </c>
      <c r="C294" s="2">
        <v>285.57389999999998</v>
      </c>
    </row>
    <row r="295" spans="1:3" x14ac:dyDescent="0.3">
      <c r="A295" t="s">
        <v>296</v>
      </c>
      <c r="B295" s="1">
        <v>293</v>
      </c>
      <c r="C295" s="2">
        <v>285.69380000000001</v>
      </c>
    </row>
    <row r="296" spans="1:3" x14ac:dyDescent="0.3">
      <c r="A296" t="s">
        <v>297</v>
      </c>
      <c r="B296" s="1">
        <v>294</v>
      </c>
      <c r="C296" s="2">
        <v>285.81369999999998</v>
      </c>
    </row>
    <row r="297" spans="1:3" x14ac:dyDescent="0.3">
      <c r="A297" t="s">
        <v>298</v>
      </c>
      <c r="B297" s="1">
        <v>295</v>
      </c>
      <c r="C297" s="2">
        <v>285.93369999999999</v>
      </c>
    </row>
    <row r="298" spans="1:3" x14ac:dyDescent="0.3">
      <c r="A298" t="s">
        <v>299</v>
      </c>
      <c r="B298" s="1">
        <v>296</v>
      </c>
      <c r="C298" s="2">
        <v>286.05360000000002</v>
      </c>
    </row>
    <row r="299" spans="1:3" x14ac:dyDescent="0.3">
      <c r="A299" t="s">
        <v>300</v>
      </c>
      <c r="B299" s="1">
        <v>297</v>
      </c>
      <c r="C299" s="2">
        <v>286.17349999999999</v>
      </c>
    </row>
    <row r="300" spans="1:3" x14ac:dyDescent="0.3">
      <c r="A300" t="s">
        <v>301</v>
      </c>
      <c r="B300" s="1">
        <v>298</v>
      </c>
      <c r="C300" s="2">
        <v>286.29349999999999</v>
      </c>
    </row>
    <row r="301" spans="1:3" x14ac:dyDescent="0.3">
      <c r="A301" t="s">
        <v>302</v>
      </c>
      <c r="B301" s="1">
        <v>299</v>
      </c>
      <c r="C301" s="2">
        <v>286.41340000000002</v>
      </c>
    </row>
    <row r="302" spans="1:3" x14ac:dyDescent="0.3">
      <c r="A302" t="s">
        <v>303</v>
      </c>
      <c r="B302" s="1">
        <v>300</v>
      </c>
      <c r="C302" s="2">
        <v>286.5333</v>
      </c>
    </row>
    <row r="303" spans="1:3" x14ac:dyDescent="0.3">
      <c r="A303" t="s">
        <v>304</v>
      </c>
      <c r="B303" s="1">
        <v>301</v>
      </c>
      <c r="C303" s="2">
        <v>286.6533</v>
      </c>
    </row>
    <row r="304" spans="1:3" x14ac:dyDescent="0.3">
      <c r="A304" t="s">
        <v>305</v>
      </c>
      <c r="B304" s="1">
        <v>302</v>
      </c>
      <c r="C304" s="2">
        <v>286.77319999999997</v>
      </c>
    </row>
    <row r="305" spans="1:3" x14ac:dyDescent="0.3">
      <c r="A305" t="s">
        <v>306</v>
      </c>
      <c r="B305" s="1">
        <v>303</v>
      </c>
      <c r="C305" s="2">
        <v>286.8931</v>
      </c>
    </row>
    <row r="306" spans="1:3" x14ac:dyDescent="0.3">
      <c r="A306" t="s">
        <v>307</v>
      </c>
      <c r="B306" s="1">
        <v>304</v>
      </c>
      <c r="C306" s="2">
        <v>287.01310000000001</v>
      </c>
    </row>
    <row r="307" spans="1:3" x14ac:dyDescent="0.3">
      <c r="A307" t="s">
        <v>308</v>
      </c>
      <c r="B307" s="1">
        <v>305</v>
      </c>
      <c r="C307" s="2">
        <v>287.13299999999998</v>
      </c>
    </row>
    <row r="308" spans="1:3" x14ac:dyDescent="0.3">
      <c r="A308" t="s">
        <v>309</v>
      </c>
      <c r="B308" s="1">
        <v>306</v>
      </c>
      <c r="C308" s="2">
        <v>287.25290000000001</v>
      </c>
    </row>
    <row r="309" spans="1:3" x14ac:dyDescent="0.3">
      <c r="A309" t="s">
        <v>310</v>
      </c>
      <c r="B309" s="1">
        <v>307</v>
      </c>
      <c r="C309" s="2">
        <v>287.35129999999998</v>
      </c>
    </row>
    <row r="310" spans="1:3" x14ac:dyDescent="0.3">
      <c r="A310" t="s">
        <v>311</v>
      </c>
      <c r="B310" s="1">
        <v>308</v>
      </c>
      <c r="C310" s="2">
        <v>287.44880000000001</v>
      </c>
    </row>
    <row r="311" spans="1:3" x14ac:dyDescent="0.3">
      <c r="A311" t="s">
        <v>312</v>
      </c>
      <c r="B311" s="1">
        <v>309</v>
      </c>
      <c r="C311" s="2">
        <v>287.54629999999997</v>
      </c>
    </row>
    <row r="312" spans="1:3" x14ac:dyDescent="0.3">
      <c r="A312" t="s">
        <v>313</v>
      </c>
      <c r="B312" s="1">
        <v>310</v>
      </c>
      <c r="C312" s="2">
        <v>287.6438</v>
      </c>
    </row>
    <row r="313" spans="1:3" x14ac:dyDescent="0.3">
      <c r="A313" t="s">
        <v>314</v>
      </c>
      <c r="B313" s="1">
        <v>311</v>
      </c>
      <c r="C313" s="2">
        <v>287.74119999999999</v>
      </c>
    </row>
    <row r="314" spans="1:3" x14ac:dyDescent="0.3">
      <c r="A314" t="s">
        <v>315</v>
      </c>
      <c r="B314" s="1">
        <v>312</v>
      </c>
      <c r="C314" s="2">
        <v>287.83870000000002</v>
      </c>
    </row>
    <row r="315" spans="1:3" x14ac:dyDescent="0.3">
      <c r="A315" t="s">
        <v>316</v>
      </c>
      <c r="B315" s="1">
        <v>313</v>
      </c>
      <c r="C315" s="2">
        <v>287.93619999999999</v>
      </c>
    </row>
    <row r="316" spans="1:3" x14ac:dyDescent="0.3">
      <c r="A316" t="s">
        <v>317</v>
      </c>
      <c r="B316" s="1">
        <v>314</v>
      </c>
      <c r="C316" s="2">
        <v>288.03370000000001</v>
      </c>
    </row>
    <row r="317" spans="1:3" x14ac:dyDescent="0.3">
      <c r="A317" t="s">
        <v>318</v>
      </c>
      <c r="B317" s="1">
        <v>315</v>
      </c>
      <c r="C317" s="2">
        <v>288.13119999999998</v>
      </c>
    </row>
    <row r="318" spans="1:3" x14ac:dyDescent="0.3">
      <c r="A318" t="s">
        <v>319</v>
      </c>
      <c r="B318" s="1">
        <v>316</v>
      </c>
      <c r="C318" s="2">
        <v>288.22859999999997</v>
      </c>
    </row>
    <row r="319" spans="1:3" x14ac:dyDescent="0.3">
      <c r="A319" t="s">
        <v>320</v>
      </c>
      <c r="B319" s="1">
        <v>317</v>
      </c>
      <c r="C319" s="2">
        <v>288.3261</v>
      </c>
    </row>
    <row r="320" spans="1:3" x14ac:dyDescent="0.3">
      <c r="A320" t="s">
        <v>321</v>
      </c>
      <c r="B320" s="1">
        <v>318</v>
      </c>
      <c r="C320" s="2">
        <v>288.42360000000002</v>
      </c>
    </row>
    <row r="321" spans="1:3" x14ac:dyDescent="0.3">
      <c r="A321" t="s">
        <v>322</v>
      </c>
      <c r="B321" s="1">
        <v>319</v>
      </c>
      <c r="C321" s="2">
        <v>288.52109999999999</v>
      </c>
    </row>
    <row r="322" spans="1:3" x14ac:dyDescent="0.3">
      <c r="A322" t="s">
        <v>323</v>
      </c>
      <c r="B322" s="1">
        <v>320</v>
      </c>
      <c r="C322" s="2">
        <v>288.61860000000001</v>
      </c>
    </row>
    <row r="323" spans="1:3" x14ac:dyDescent="0.3">
      <c r="A323" t="s">
        <v>324</v>
      </c>
      <c r="B323" s="1">
        <v>321</v>
      </c>
      <c r="C323" s="2">
        <v>288.71609999999998</v>
      </c>
    </row>
    <row r="324" spans="1:3" x14ac:dyDescent="0.3">
      <c r="A324" t="s">
        <v>325</v>
      </c>
      <c r="B324" s="1">
        <v>322</v>
      </c>
      <c r="C324" s="2">
        <v>288.81349999999998</v>
      </c>
    </row>
    <row r="325" spans="1:3" x14ac:dyDescent="0.3">
      <c r="A325" t="s">
        <v>326</v>
      </c>
      <c r="B325" s="1">
        <v>323</v>
      </c>
      <c r="C325" s="2">
        <v>288.911</v>
      </c>
    </row>
    <row r="326" spans="1:3" x14ac:dyDescent="0.3">
      <c r="A326" t="s">
        <v>327</v>
      </c>
      <c r="B326" s="1">
        <v>324</v>
      </c>
      <c r="C326" s="2">
        <v>289.00850000000003</v>
      </c>
    </row>
    <row r="327" spans="1:3" x14ac:dyDescent="0.3">
      <c r="A327" t="s">
        <v>328</v>
      </c>
      <c r="B327" s="1">
        <v>325</v>
      </c>
      <c r="C327" s="2">
        <v>289.10599999999999</v>
      </c>
    </row>
    <row r="328" spans="1:3" x14ac:dyDescent="0.3">
      <c r="A328" t="s">
        <v>329</v>
      </c>
      <c r="B328" s="1">
        <v>326</v>
      </c>
      <c r="C328" s="2">
        <v>289.20350000000002</v>
      </c>
    </row>
    <row r="329" spans="1:3" x14ac:dyDescent="0.3">
      <c r="A329" t="s">
        <v>330</v>
      </c>
      <c r="B329" s="1">
        <v>327</v>
      </c>
      <c r="C329" s="2">
        <v>289.30090000000001</v>
      </c>
    </row>
    <row r="330" spans="1:3" x14ac:dyDescent="0.3">
      <c r="A330" t="s">
        <v>331</v>
      </c>
      <c r="B330" s="1">
        <v>328</v>
      </c>
      <c r="C330" s="2">
        <v>289.39839999999998</v>
      </c>
    </row>
    <row r="331" spans="1:3" x14ac:dyDescent="0.3">
      <c r="A331" t="s">
        <v>332</v>
      </c>
      <c r="B331" s="1">
        <v>329</v>
      </c>
      <c r="C331" s="2">
        <v>289.49590000000001</v>
      </c>
    </row>
    <row r="332" spans="1:3" x14ac:dyDescent="0.3">
      <c r="A332" t="s">
        <v>333</v>
      </c>
      <c r="B332" s="1">
        <v>330</v>
      </c>
      <c r="C332" s="2">
        <v>289.59539999999998</v>
      </c>
    </row>
    <row r="333" spans="1:3" x14ac:dyDescent="0.3">
      <c r="A333" t="s">
        <v>334</v>
      </c>
      <c r="B333" s="1">
        <v>331</v>
      </c>
      <c r="C333" s="2">
        <v>289.70940000000002</v>
      </c>
    </row>
    <row r="334" spans="1:3" x14ac:dyDescent="0.3">
      <c r="A334" t="s">
        <v>335</v>
      </c>
      <c r="B334" s="1">
        <v>332</v>
      </c>
      <c r="C334" s="2">
        <v>289.82339999999999</v>
      </c>
    </row>
    <row r="335" spans="1:3" x14ac:dyDescent="0.3">
      <c r="A335" t="s">
        <v>336</v>
      </c>
      <c r="B335" s="1">
        <v>333</v>
      </c>
      <c r="C335" s="2">
        <v>289.93740000000003</v>
      </c>
    </row>
    <row r="336" spans="1:3" x14ac:dyDescent="0.3">
      <c r="A336" t="s">
        <v>337</v>
      </c>
      <c r="B336" s="1">
        <v>334</v>
      </c>
      <c r="C336" s="2">
        <v>290.0514</v>
      </c>
    </row>
    <row r="337" spans="1:3" x14ac:dyDescent="0.3">
      <c r="A337" t="s">
        <v>338</v>
      </c>
      <c r="B337" s="1">
        <v>335</v>
      </c>
      <c r="C337" s="2">
        <v>290.16539999999998</v>
      </c>
    </row>
    <row r="338" spans="1:3" x14ac:dyDescent="0.3">
      <c r="A338" t="s">
        <v>339</v>
      </c>
      <c r="B338" s="1">
        <v>336</v>
      </c>
      <c r="C338" s="2">
        <v>290.27940000000001</v>
      </c>
    </row>
    <row r="339" spans="1:3" x14ac:dyDescent="0.3">
      <c r="A339" t="s">
        <v>340</v>
      </c>
      <c r="B339" s="1">
        <v>337</v>
      </c>
      <c r="C339" s="2">
        <v>290.39339999999999</v>
      </c>
    </row>
    <row r="340" spans="1:3" x14ac:dyDescent="0.3">
      <c r="A340" t="s">
        <v>341</v>
      </c>
      <c r="B340" s="1">
        <v>338</v>
      </c>
      <c r="C340" s="2">
        <v>290.50740000000002</v>
      </c>
    </row>
    <row r="341" spans="1:3" x14ac:dyDescent="0.3">
      <c r="A341" t="s">
        <v>342</v>
      </c>
      <c r="B341" s="1">
        <v>339</v>
      </c>
      <c r="C341" s="2">
        <v>290.62139999999999</v>
      </c>
    </row>
    <row r="342" spans="1:3" x14ac:dyDescent="0.3">
      <c r="A342" t="s">
        <v>343</v>
      </c>
      <c r="B342" s="1">
        <v>340</v>
      </c>
      <c r="C342" s="2">
        <v>290.73540000000003</v>
      </c>
    </row>
    <row r="343" spans="1:3" x14ac:dyDescent="0.3">
      <c r="A343" t="s">
        <v>344</v>
      </c>
      <c r="B343" s="1">
        <v>341</v>
      </c>
      <c r="C343" s="2">
        <v>290.8494</v>
      </c>
    </row>
    <row r="344" spans="1:3" x14ac:dyDescent="0.3">
      <c r="A344" t="s">
        <v>345</v>
      </c>
      <c r="B344" s="1">
        <v>342</v>
      </c>
      <c r="C344" s="2">
        <v>290.96339999999998</v>
      </c>
    </row>
    <row r="345" spans="1:3" x14ac:dyDescent="0.3">
      <c r="A345" t="s">
        <v>346</v>
      </c>
      <c r="B345" s="1">
        <v>343</v>
      </c>
      <c r="C345" s="2">
        <v>291.07740000000001</v>
      </c>
    </row>
    <row r="346" spans="1:3" x14ac:dyDescent="0.3">
      <c r="A346" t="s">
        <v>347</v>
      </c>
      <c r="B346" s="1">
        <v>344</v>
      </c>
      <c r="C346" s="2">
        <v>291.19139999999999</v>
      </c>
    </row>
    <row r="347" spans="1:3" x14ac:dyDescent="0.3">
      <c r="A347" t="s">
        <v>348</v>
      </c>
      <c r="B347" s="1">
        <v>345</v>
      </c>
      <c r="C347" s="2">
        <v>291.30549999999999</v>
      </c>
    </row>
    <row r="348" spans="1:3" x14ac:dyDescent="0.3">
      <c r="A348" t="s">
        <v>349</v>
      </c>
      <c r="B348" s="1">
        <v>346</v>
      </c>
      <c r="C348" s="2">
        <v>291.41950000000003</v>
      </c>
    </row>
    <row r="349" spans="1:3" x14ac:dyDescent="0.3">
      <c r="A349" t="s">
        <v>350</v>
      </c>
      <c r="B349" s="1">
        <v>347</v>
      </c>
      <c r="C349" s="2">
        <v>291.5335</v>
      </c>
    </row>
    <row r="350" spans="1:3" x14ac:dyDescent="0.3">
      <c r="A350" t="s">
        <v>351</v>
      </c>
      <c r="B350" s="1">
        <v>348</v>
      </c>
      <c r="C350" s="2">
        <v>291.64749999999998</v>
      </c>
    </row>
    <row r="351" spans="1:3" x14ac:dyDescent="0.3">
      <c r="A351" t="s">
        <v>352</v>
      </c>
      <c r="B351" s="1">
        <v>349</v>
      </c>
      <c r="C351" s="2">
        <v>291.76150000000001</v>
      </c>
    </row>
    <row r="352" spans="1:3" x14ac:dyDescent="0.3">
      <c r="A352" t="s">
        <v>353</v>
      </c>
      <c r="B352" s="1">
        <v>350</v>
      </c>
      <c r="C352" s="2">
        <v>291.87549999999999</v>
      </c>
    </row>
    <row r="353" spans="1:3" x14ac:dyDescent="0.3">
      <c r="A353" t="s">
        <v>354</v>
      </c>
      <c r="B353" s="1">
        <v>351</v>
      </c>
      <c r="C353" s="2">
        <v>291.98950000000002</v>
      </c>
    </row>
    <row r="354" spans="1:3" x14ac:dyDescent="0.3">
      <c r="A354" t="s">
        <v>355</v>
      </c>
      <c r="B354" s="1">
        <v>352</v>
      </c>
      <c r="C354" s="2">
        <v>292.1035</v>
      </c>
    </row>
    <row r="355" spans="1:3" x14ac:dyDescent="0.3">
      <c r="A355" t="s">
        <v>356</v>
      </c>
      <c r="B355" s="1">
        <v>353</v>
      </c>
      <c r="C355" s="2">
        <v>292.21749999999997</v>
      </c>
    </row>
    <row r="356" spans="1:3" x14ac:dyDescent="0.3">
      <c r="A356" t="s">
        <v>357</v>
      </c>
      <c r="B356" s="1">
        <v>354</v>
      </c>
      <c r="C356" s="2">
        <v>292.33150000000001</v>
      </c>
    </row>
    <row r="357" spans="1:3" x14ac:dyDescent="0.3">
      <c r="A357" t="s">
        <v>358</v>
      </c>
      <c r="B357" s="1">
        <v>355</v>
      </c>
      <c r="C357" s="2">
        <v>292.44549999999998</v>
      </c>
    </row>
    <row r="358" spans="1:3" x14ac:dyDescent="0.3">
      <c r="A358" t="s">
        <v>359</v>
      </c>
      <c r="B358" s="1">
        <v>356</v>
      </c>
      <c r="C358" s="2">
        <v>292.55950000000001</v>
      </c>
    </row>
    <row r="359" spans="1:3" x14ac:dyDescent="0.3">
      <c r="A359" t="s">
        <v>360</v>
      </c>
      <c r="B359" s="1">
        <v>357</v>
      </c>
      <c r="C359" s="2">
        <v>292.67349999999999</v>
      </c>
    </row>
    <row r="360" spans="1:3" x14ac:dyDescent="0.3">
      <c r="A360" t="s">
        <v>361</v>
      </c>
      <c r="B360" s="1">
        <v>358</v>
      </c>
      <c r="C360" s="2">
        <v>292.78750000000002</v>
      </c>
    </row>
    <row r="361" spans="1:3" x14ac:dyDescent="0.3">
      <c r="A361" t="s">
        <v>362</v>
      </c>
      <c r="B361" s="1">
        <v>359</v>
      </c>
      <c r="C361" s="2">
        <v>292.9015</v>
      </c>
    </row>
    <row r="362" spans="1:3" x14ac:dyDescent="0.3">
      <c r="A362" t="s">
        <v>363</v>
      </c>
      <c r="B362" s="1">
        <v>360</v>
      </c>
      <c r="C362" s="2">
        <v>293.01549999999997</v>
      </c>
    </row>
    <row r="363" spans="1:3" x14ac:dyDescent="0.3">
      <c r="A363" t="s">
        <v>364</v>
      </c>
      <c r="B363" s="1">
        <v>361</v>
      </c>
      <c r="C363" s="2">
        <v>293.12950000000001</v>
      </c>
    </row>
    <row r="364" spans="1:3" x14ac:dyDescent="0.3">
      <c r="A364" t="s">
        <v>365</v>
      </c>
      <c r="B364" s="1">
        <v>362</v>
      </c>
      <c r="C364" s="2">
        <v>293.24349999999998</v>
      </c>
    </row>
    <row r="365" spans="1:3" x14ac:dyDescent="0.3">
      <c r="A365" t="s">
        <v>366</v>
      </c>
      <c r="B365" s="1">
        <v>363</v>
      </c>
      <c r="C365" s="2">
        <v>293.35750000000002</v>
      </c>
    </row>
    <row r="366" spans="1:3" x14ac:dyDescent="0.3">
      <c r="A366" t="s">
        <v>367</v>
      </c>
      <c r="B366" s="1">
        <v>364</v>
      </c>
      <c r="C366" s="2">
        <v>293.47149999999999</v>
      </c>
    </row>
    <row r="367" spans="1:3" x14ac:dyDescent="0.3">
      <c r="A367" t="s">
        <v>368</v>
      </c>
      <c r="B367" s="1">
        <v>365</v>
      </c>
      <c r="C367" s="2">
        <v>293.58550000000002</v>
      </c>
    </row>
    <row r="368" spans="1:3" x14ac:dyDescent="0.3">
      <c r="A368" t="s">
        <v>369</v>
      </c>
      <c r="B368" s="1">
        <v>366</v>
      </c>
      <c r="C368" s="2">
        <v>293.6995</v>
      </c>
    </row>
    <row r="369" spans="1:3" x14ac:dyDescent="0.3">
      <c r="A369" t="s">
        <v>370</v>
      </c>
      <c r="B369" s="1">
        <v>366.39</v>
      </c>
      <c r="C369" s="2">
        <v>293.74400000000003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E4BB-2BB2-4899-B87F-7445224BCA5B}">
  <dimension ref="A1:Y325"/>
  <sheetViews>
    <sheetView topLeftCell="F1" zoomScaleNormal="100" workbookViewId="0">
      <selection activeCell="W25" sqref="W25"/>
    </sheetView>
  </sheetViews>
  <sheetFormatPr defaultRowHeight="14.4" x14ac:dyDescent="0.3"/>
  <cols>
    <col min="1" max="1" width="12.109375" customWidth="1"/>
    <col min="2" max="2" width="12.109375" style="1" customWidth="1"/>
    <col min="3" max="3" width="12.109375" style="2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372</v>
      </c>
      <c r="B2" s="1">
        <v>18.75</v>
      </c>
      <c r="C2" s="2">
        <v>294</v>
      </c>
    </row>
    <row r="3" spans="1:3" x14ac:dyDescent="0.3">
      <c r="A3" t="s">
        <v>21</v>
      </c>
      <c r="B3" s="1">
        <v>19</v>
      </c>
      <c r="C3" s="2">
        <v>293.99189999999999</v>
      </c>
    </row>
    <row r="4" spans="1:3" x14ac:dyDescent="0.3">
      <c r="A4" t="s">
        <v>22</v>
      </c>
      <c r="B4" s="1">
        <v>20</v>
      </c>
      <c r="C4" s="2">
        <v>293.9597</v>
      </c>
    </row>
    <row r="5" spans="1:3" x14ac:dyDescent="0.3">
      <c r="A5" t="s">
        <v>23</v>
      </c>
      <c r="B5" s="1">
        <v>21</v>
      </c>
      <c r="C5" s="2">
        <v>293.94959999999998</v>
      </c>
    </row>
    <row r="6" spans="1:3" x14ac:dyDescent="0.3">
      <c r="A6" t="s">
        <v>24</v>
      </c>
      <c r="B6" s="1">
        <v>22</v>
      </c>
      <c r="C6" s="2">
        <v>293.94369999999998</v>
      </c>
    </row>
    <row r="7" spans="1:3" x14ac:dyDescent="0.3">
      <c r="A7" t="s">
        <v>25</v>
      </c>
      <c r="B7" s="1">
        <v>23</v>
      </c>
      <c r="C7" s="2">
        <v>293.93779999999998</v>
      </c>
    </row>
    <row r="8" spans="1:3" x14ac:dyDescent="0.3">
      <c r="A8" t="s">
        <v>26</v>
      </c>
      <c r="B8" s="1">
        <v>24</v>
      </c>
      <c r="C8" s="2">
        <v>293.93189999999998</v>
      </c>
    </row>
    <row r="9" spans="1:3" x14ac:dyDescent="0.3">
      <c r="A9" t="s">
        <v>27</v>
      </c>
      <c r="B9" s="1">
        <v>25</v>
      </c>
      <c r="C9" s="2">
        <v>293.92599999999999</v>
      </c>
    </row>
    <row r="10" spans="1:3" x14ac:dyDescent="0.3">
      <c r="A10" t="s">
        <v>28</v>
      </c>
      <c r="B10" s="1">
        <v>26</v>
      </c>
      <c r="C10" s="2">
        <v>293.92020000000002</v>
      </c>
    </row>
    <row r="11" spans="1:3" x14ac:dyDescent="0.3">
      <c r="A11" t="s">
        <v>29</v>
      </c>
      <c r="B11" s="1">
        <v>27</v>
      </c>
      <c r="C11" s="2">
        <v>293.91430000000003</v>
      </c>
    </row>
    <row r="12" spans="1:3" x14ac:dyDescent="0.3">
      <c r="A12" t="s">
        <v>30</v>
      </c>
      <c r="B12" s="1">
        <v>28</v>
      </c>
      <c r="C12" s="2">
        <v>293.90839999999997</v>
      </c>
    </row>
    <row r="13" spans="1:3" x14ac:dyDescent="0.3">
      <c r="A13" t="s">
        <v>31</v>
      </c>
      <c r="B13" s="1">
        <v>29</v>
      </c>
      <c r="C13" s="2">
        <v>293.90260000000001</v>
      </c>
    </row>
    <row r="14" spans="1:3" x14ac:dyDescent="0.3">
      <c r="A14" t="s">
        <v>32</v>
      </c>
      <c r="B14" s="1">
        <v>30</v>
      </c>
      <c r="C14" s="2">
        <v>293.89670000000001</v>
      </c>
    </row>
    <row r="15" spans="1:3" x14ac:dyDescent="0.3">
      <c r="A15" t="s">
        <v>33</v>
      </c>
      <c r="B15" s="1">
        <v>31</v>
      </c>
      <c r="C15" s="2">
        <v>293.89080000000001</v>
      </c>
    </row>
    <row r="16" spans="1:3" x14ac:dyDescent="0.3">
      <c r="A16" t="s">
        <v>34</v>
      </c>
      <c r="B16" s="1">
        <v>32</v>
      </c>
      <c r="C16" s="2">
        <v>293.88490000000002</v>
      </c>
    </row>
    <row r="17" spans="1:25" x14ac:dyDescent="0.3">
      <c r="A17" t="s">
        <v>35</v>
      </c>
      <c r="B17" s="1">
        <v>33</v>
      </c>
      <c r="C17" s="2">
        <v>293.88189999999997</v>
      </c>
    </row>
    <row r="18" spans="1:25" x14ac:dyDescent="0.3">
      <c r="A18" t="s">
        <v>36</v>
      </c>
      <c r="B18" s="1">
        <v>34</v>
      </c>
      <c r="C18" s="2">
        <v>293.8836</v>
      </c>
    </row>
    <row r="19" spans="1:25" x14ac:dyDescent="0.3">
      <c r="A19" t="s">
        <v>37</v>
      </c>
      <c r="B19" s="1">
        <v>35</v>
      </c>
      <c r="C19" s="2">
        <v>293.88529999999997</v>
      </c>
    </row>
    <row r="20" spans="1:25" x14ac:dyDescent="0.3">
      <c r="A20" t="s">
        <v>38</v>
      </c>
      <c r="B20" s="1">
        <v>36</v>
      </c>
      <c r="C20" s="2">
        <v>293.88690000000003</v>
      </c>
    </row>
    <row r="21" spans="1:25" x14ac:dyDescent="0.3">
      <c r="A21" t="s">
        <v>39</v>
      </c>
      <c r="B21" s="1">
        <v>37</v>
      </c>
      <c r="C21" s="2">
        <v>293.8886</v>
      </c>
    </row>
    <row r="22" spans="1:25" x14ac:dyDescent="0.3">
      <c r="A22" t="s">
        <v>40</v>
      </c>
      <c r="B22" s="1">
        <v>38</v>
      </c>
      <c r="C22" s="2">
        <v>293.89030000000002</v>
      </c>
    </row>
    <row r="23" spans="1:25" x14ac:dyDescent="0.3">
      <c r="A23" t="s">
        <v>41</v>
      </c>
      <c r="B23" s="1">
        <v>39</v>
      </c>
      <c r="C23" s="2">
        <v>293.892</v>
      </c>
      <c r="O23">
        <v>43.5</v>
      </c>
      <c r="P23">
        <v>49.5</v>
      </c>
      <c r="Q23">
        <v>55.5</v>
      </c>
      <c r="S23">
        <v>65.5</v>
      </c>
      <c r="T23">
        <v>71.5</v>
      </c>
      <c r="W23">
        <v>85</v>
      </c>
    </row>
    <row r="24" spans="1:25" x14ac:dyDescent="0.3">
      <c r="A24" t="s">
        <v>42</v>
      </c>
      <c r="B24" s="1">
        <v>40</v>
      </c>
      <c r="C24" s="2">
        <v>293.89370000000002</v>
      </c>
      <c r="J24">
        <v>293.89999999999998</v>
      </c>
      <c r="P24">
        <f>P23-O23</f>
        <v>6</v>
      </c>
      <c r="Q24">
        <f>Q23-P23</f>
        <v>6</v>
      </c>
      <c r="S24">
        <f>S23-Q23</f>
        <v>10</v>
      </c>
      <c r="T24">
        <f>T23-S23</f>
        <v>6</v>
      </c>
      <c r="W24">
        <f>W23-T23</f>
        <v>13.5</v>
      </c>
      <c r="Y24">
        <f>SUM(P24:X24)</f>
        <v>41.5</v>
      </c>
    </row>
    <row r="25" spans="1:25" x14ac:dyDescent="0.3">
      <c r="A25" t="s">
        <v>43</v>
      </c>
      <c r="B25" s="1">
        <v>41</v>
      </c>
      <c r="C25" s="2">
        <v>293.8954</v>
      </c>
      <c r="J25">
        <v>284</v>
      </c>
      <c r="L25" s="3"/>
      <c r="U25">
        <v>73</v>
      </c>
      <c r="X25">
        <v>88</v>
      </c>
    </row>
    <row r="26" spans="1:25" x14ac:dyDescent="0.3">
      <c r="A26" t="s">
        <v>44</v>
      </c>
      <c r="B26" s="1">
        <v>42</v>
      </c>
      <c r="C26" s="2">
        <v>293.89710000000002</v>
      </c>
      <c r="J26">
        <f>J24-J25</f>
        <v>9.8999999999999773</v>
      </c>
      <c r="U26">
        <f>74.5-73</f>
        <v>1.5</v>
      </c>
      <c r="Y26">
        <f>X25-U25</f>
        <v>15</v>
      </c>
    </row>
    <row r="27" spans="1:25" x14ac:dyDescent="0.3">
      <c r="A27" t="s">
        <v>45</v>
      </c>
      <c r="B27" s="1">
        <v>43</v>
      </c>
      <c r="C27" s="2">
        <v>293.89879999999999</v>
      </c>
    </row>
    <row r="28" spans="1:25" x14ac:dyDescent="0.3">
      <c r="A28" t="s">
        <v>46</v>
      </c>
      <c r="B28" s="1">
        <v>44</v>
      </c>
      <c r="C28" s="2">
        <v>293.90050000000002</v>
      </c>
    </row>
    <row r="29" spans="1:25" x14ac:dyDescent="0.3">
      <c r="A29" t="s">
        <v>47</v>
      </c>
      <c r="B29" s="1">
        <v>45</v>
      </c>
      <c r="C29" s="2">
        <v>293.90219999999999</v>
      </c>
    </row>
    <row r="30" spans="1:25" x14ac:dyDescent="0.3">
      <c r="A30" t="s">
        <v>48</v>
      </c>
      <c r="B30" s="1">
        <v>46</v>
      </c>
      <c r="C30" s="2">
        <v>293.90379999999999</v>
      </c>
    </row>
    <row r="31" spans="1:25" x14ac:dyDescent="0.3">
      <c r="A31" t="s">
        <v>49</v>
      </c>
      <c r="B31" s="1">
        <v>47</v>
      </c>
      <c r="C31" s="2">
        <v>293.90550000000002</v>
      </c>
    </row>
    <row r="32" spans="1:25" x14ac:dyDescent="0.3">
      <c r="A32" t="s">
        <v>50</v>
      </c>
      <c r="B32" s="1">
        <v>48</v>
      </c>
      <c r="C32" s="2">
        <v>293.90719999999999</v>
      </c>
    </row>
    <row r="33" spans="1:3" x14ac:dyDescent="0.3">
      <c r="A33" t="s">
        <v>51</v>
      </c>
      <c r="B33" s="1">
        <v>49</v>
      </c>
      <c r="C33" s="2">
        <v>293.90890000000002</v>
      </c>
    </row>
    <row r="34" spans="1:3" x14ac:dyDescent="0.3">
      <c r="A34" t="s">
        <v>52</v>
      </c>
      <c r="B34" s="1">
        <v>50</v>
      </c>
      <c r="C34" s="2">
        <v>293.91059999999999</v>
      </c>
    </row>
    <row r="35" spans="1:3" x14ac:dyDescent="0.3">
      <c r="A35" t="s">
        <v>53</v>
      </c>
      <c r="B35" s="1">
        <v>51</v>
      </c>
      <c r="C35" s="2">
        <v>293.91230000000002</v>
      </c>
    </row>
    <row r="36" spans="1:3" x14ac:dyDescent="0.3">
      <c r="A36" t="s">
        <v>54</v>
      </c>
      <c r="B36" s="1">
        <v>52</v>
      </c>
      <c r="C36" s="2">
        <v>293.91399999999999</v>
      </c>
    </row>
    <row r="37" spans="1:3" x14ac:dyDescent="0.3">
      <c r="A37" t="s">
        <v>55</v>
      </c>
      <c r="B37" s="1">
        <v>53</v>
      </c>
      <c r="C37" s="2">
        <v>293.91570000000002</v>
      </c>
    </row>
    <row r="38" spans="1:3" x14ac:dyDescent="0.3">
      <c r="A38" t="s">
        <v>56</v>
      </c>
      <c r="B38" s="1">
        <v>54</v>
      </c>
      <c r="C38" s="2">
        <v>293.91739999999999</v>
      </c>
    </row>
    <row r="39" spans="1:3" x14ac:dyDescent="0.3">
      <c r="A39" t="s">
        <v>57</v>
      </c>
      <c r="B39" s="1">
        <v>55</v>
      </c>
      <c r="C39" s="2">
        <v>293.9178</v>
      </c>
    </row>
    <row r="40" spans="1:3" x14ac:dyDescent="0.3">
      <c r="A40" t="s">
        <v>58</v>
      </c>
      <c r="B40" s="1">
        <v>56</v>
      </c>
      <c r="C40" s="2">
        <v>293.91730000000001</v>
      </c>
    </row>
    <row r="41" spans="1:3" x14ac:dyDescent="0.3">
      <c r="A41" t="s">
        <v>59</v>
      </c>
      <c r="B41" s="1">
        <v>57</v>
      </c>
      <c r="C41" s="2">
        <v>293.91699999999997</v>
      </c>
    </row>
    <row r="42" spans="1:3" x14ac:dyDescent="0.3">
      <c r="A42" t="s">
        <v>60</v>
      </c>
      <c r="B42" s="1">
        <v>58</v>
      </c>
      <c r="C42" s="2">
        <v>293.91930000000002</v>
      </c>
    </row>
    <row r="43" spans="1:3" x14ac:dyDescent="0.3">
      <c r="A43" t="s">
        <v>61</v>
      </c>
      <c r="B43" s="1">
        <v>59</v>
      </c>
      <c r="C43" s="2">
        <v>293.9203</v>
      </c>
    </row>
    <row r="44" spans="1:3" x14ac:dyDescent="0.3">
      <c r="A44" t="s">
        <v>62</v>
      </c>
      <c r="B44" s="1">
        <v>60</v>
      </c>
      <c r="C44" s="2">
        <v>293.91730000000001</v>
      </c>
    </row>
    <row r="45" spans="1:3" x14ac:dyDescent="0.3">
      <c r="A45" t="s">
        <v>63</v>
      </c>
      <c r="B45" s="1">
        <v>61</v>
      </c>
      <c r="C45" s="2">
        <v>293.91430000000003</v>
      </c>
    </row>
    <row r="46" spans="1:3" x14ac:dyDescent="0.3">
      <c r="A46" t="s">
        <v>64</v>
      </c>
      <c r="B46" s="1">
        <v>62</v>
      </c>
      <c r="C46" s="2">
        <v>293.91129999999998</v>
      </c>
    </row>
    <row r="47" spans="1:3" x14ac:dyDescent="0.3">
      <c r="A47" t="s">
        <v>65</v>
      </c>
      <c r="B47" s="1">
        <v>63</v>
      </c>
      <c r="C47" s="2">
        <v>293.90820000000002</v>
      </c>
    </row>
    <row r="48" spans="1:3" x14ac:dyDescent="0.3">
      <c r="A48" t="s">
        <v>66</v>
      </c>
      <c r="B48" s="1">
        <v>64</v>
      </c>
      <c r="C48" s="2">
        <v>293.90519999999998</v>
      </c>
    </row>
    <row r="49" spans="1:3" x14ac:dyDescent="0.3">
      <c r="A49" t="s">
        <v>67</v>
      </c>
      <c r="B49" s="1">
        <v>65</v>
      </c>
      <c r="C49" s="2">
        <v>293.90219999999999</v>
      </c>
    </row>
    <row r="50" spans="1:3" x14ac:dyDescent="0.3">
      <c r="A50" t="s">
        <v>68</v>
      </c>
      <c r="B50" s="1">
        <v>66</v>
      </c>
      <c r="C50" s="2">
        <v>293.89909999999998</v>
      </c>
    </row>
    <row r="51" spans="1:3" x14ac:dyDescent="0.3">
      <c r="A51" t="s">
        <v>69</v>
      </c>
      <c r="B51" s="1">
        <v>67</v>
      </c>
      <c r="C51" s="2">
        <v>293.89609999999999</v>
      </c>
    </row>
    <row r="52" spans="1:3" x14ac:dyDescent="0.3">
      <c r="A52" t="s">
        <v>70</v>
      </c>
      <c r="B52" s="1">
        <v>68</v>
      </c>
      <c r="C52" s="2">
        <v>293.8931</v>
      </c>
    </row>
    <row r="53" spans="1:3" x14ac:dyDescent="0.3">
      <c r="A53" t="s">
        <v>71</v>
      </c>
      <c r="B53" s="1">
        <v>69</v>
      </c>
      <c r="C53" s="2">
        <v>293.89010000000002</v>
      </c>
    </row>
    <row r="54" spans="1:3" x14ac:dyDescent="0.3">
      <c r="A54" t="s">
        <v>72</v>
      </c>
      <c r="B54" s="1">
        <v>70</v>
      </c>
      <c r="C54" s="2">
        <v>293.887</v>
      </c>
    </row>
    <row r="55" spans="1:3" x14ac:dyDescent="0.3">
      <c r="A55" t="s">
        <v>73</v>
      </c>
      <c r="B55" s="1">
        <v>71</v>
      </c>
      <c r="C55" s="2">
        <v>293.88400000000001</v>
      </c>
    </row>
    <row r="56" spans="1:3" x14ac:dyDescent="0.3">
      <c r="A56" t="s">
        <v>74</v>
      </c>
      <c r="B56" s="1">
        <v>72</v>
      </c>
      <c r="C56" s="2">
        <v>293.88099999999997</v>
      </c>
    </row>
    <row r="57" spans="1:3" x14ac:dyDescent="0.3">
      <c r="A57" t="s">
        <v>75</v>
      </c>
      <c r="B57" s="1">
        <v>73</v>
      </c>
      <c r="C57" s="2">
        <v>293.87799999999999</v>
      </c>
    </row>
    <row r="58" spans="1:3" x14ac:dyDescent="0.3">
      <c r="A58" t="s">
        <v>76</v>
      </c>
      <c r="B58" s="1">
        <v>74</v>
      </c>
      <c r="C58" s="2">
        <v>293.87490000000003</v>
      </c>
    </row>
    <row r="59" spans="1:3" x14ac:dyDescent="0.3">
      <c r="A59" t="s">
        <v>77</v>
      </c>
      <c r="B59" s="1">
        <v>75</v>
      </c>
      <c r="C59" s="2">
        <v>293.87189999999998</v>
      </c>
    </row>
    <row r="60" spans="1:3" x14ac:dyDescent="0.3">
      <c r="A60" t="s">
        <v>78</v>
      </c>
      <c r="B60" s="1">
        <v>76</v>
      </c>
      <c r="C60" s="2">
        <v>293.8689</v>
      </c>
    </row>
    <row r="61" spans="1:3" x14ac:dyDescent="0.3">
      <c r="A61" t="s">
        <v>79</v>
      </c>
      <c r="B61" s="1">
        <v>77</v>
      </c>
      <c r="C61" s="2">
        <v>293.86579999999998</v>
      </c>
    </row>
    <row r="62" spans="1:3" x14ac:dyDescent="0.3">
      <c r="A62" t="s">
        <v>80</v>
      </c>
      <c r="B62" s="1">
        <v>78</v>
      </c>
      <c r="C62" s="2">
        <v>293.86279999999999</v>
      </c>
    </row>
    <row r="63" spans="1:3" x14ac:dyDescent="0.3">
      <c r="A63" t="s">
        <v>81</v>
      </c>
      <c r="B63" s="1">
        <v>79</v>
      </c>
      <c r="C63" s="2">
        <v>293.2903</v>
      </c>
    </row>
    <row r="64" spans="1:3" x14ac:dyDescent="0.3">
      <c r="A64" t="s">
        <v>82</v>
      </c>
      <c r="B64" s="1">
        <v>80</v>
      </c>
      <c r="C64" s="2">
        <v>292.51780000000002</v>
      </c>
    </row>
    <row r="65" spans="1:3" x14ac:dyDescent="0.3">
      <c r="A65" t="s">
        <v>83</v>
      </c>
      <c r="B65" s="1">
        <v>81</v>
      </c>
      <c r="C65" s="2">
        <v>291.39350000000002</v>
      </c>
    </row>
    <row r="66" spans="1:3" x14ac:dyDescent="0.3">
      <c r="A66" t="s">
        <v>84</v>
      </c>
      <c r="B66" s="1">
        <v>82</v>
      </c>
      <c r="C66" s="2">
        <v>290.09589999999997</v>
      </c>
    </row>
    <row r="67" spans="1:3" x14ac:dyDescent="0.3">
      <c r="A67" t="s">
        <v>85</v>
      </c>
      <c r="B67" s="1">
        <v>83</v>
      </c>
      <c r="C67" s="2">
        <v>288.79840000000002</v>
      </c>
    </row>
    <row r="68" spans="1:3" x14ac:dyDescent="0.3">
      <c r="A68" t="s">
        <v>86</v>
      </c>
      <c r="B68" s="1">
        <v>84</v>
      </c>
      <c r="C68" s="2">
        <v>287.50080000000003</v>
      </c>
    </row>
    <row r="69" spans="1:3" x14ac:dyDescent="0.3">
      <c r="A69" t="s">
        <v>87</v>
      </c>
      <c r="B69" s="1">
        <v>85</v>
      </c>
      <c r="C69" s="2">
        <v>286.20330000000001</v>
      </c>
    </row>
    <row r="70" spans="1:3" x14ac:dyDescent="0.3">
      <c r="A70" t="s">
        <v>88</v>
      </c>
      <c r="B70" s="1">
        <v>86</v>
      </c>
      <c r="C70" s="2">
        <v>284.90570000000002</v>
      </c>
    </row>
    <row r="71" spans="1:3" x14ac:dyDescent="0.3">
      <c r="A71" t="s">
        <v>89</v>
      </c>
      <c r="B71" s="1">
        <v>87</v>
      </c>
      <c r="C71" s="2">
        <v>284.46510000000001</v>
      </c>
    </row>
    <row r="72" spans="1:3" x14ac:dyDescent="0.3">
      <c r="A72" t="s">
        <v>90</v>
      </c>
      <c r="B72" s="1">
        <v>88</v>
      </c>
      <c r="C72" s="2">
        <v>284.23860000000002</v>
      </c>
    </row>
    <row r="73" spans="1:3" x14ac:dyDescent="0.3">
      <c r="A73" t="s">
        <v>91</v>
      </c>
      <c r="B73" s="1">
        <v>89</v>
      </c>
      <c r="C73" s="2">
        <v>284.01220000000001</v>
      </c>
    </row>
    <row r="74" spans="1:3" x14ac:dyDescent="0.3">
      <c r="A74" t="s">
        <v>92</v>
      </c>
      <c r="B74" s="1">
        <v>90</v>
      </c>
      <c r="C74" s="2">
        <v>283.78579999999999</v>
      </c>
    </row>
    <row r="75" spans="1:3" x14ac:dyDescent="0.3">
      <c r="A75" t="s">
        <v>93</v>
      </c>
      <c r="B75" s="1">
        <v>91</v>
      </c>
      <c r="C75" s="2">
        <v>283.55930000000001</v>
      </c>
    </row>
    <row r="76" spans="1:3" x14ac:dyDescent="0.3">
      <c r="A76" t="s">
        <v>94</v>
      </c>
      <c r="B76" s="1">
        <v>92</v>
      </c>
      <c r="C76" s="2">
        <v>283.3329</v>
      </c>
    </row>
    <row r="77" spans="1:3" x14ac:dyDescent="0.3">
      <c r="A77" t="s">
        <v>95</v>
      </c>
      <c r="B77" s="1">
        <v>93</v>
      </c>
      <c r="C77" s="2">
        <v>283.10649999999998</v>
      </c>
    </row>
    <row r="78" spans="1:3" x14ac:dyDescent="0.3">
      <c r="A78" t="s">
        <v>96</v>
      </c>
      <c r="B78" s="1">
        <v>94</v>
      </c>
      <c r="C78" s="2">
        <v>282.88</v>
      </c>
    </row>
    <row r="79" spans="1:3" x14ac:dyDescent="0.3">
      <c r="A79" t="s">
        <v>97</v>
      </c>
      <c r="B79" s="1">
        <v>95</v>
      </c>
      <c r="C79" s="2">
        <v>282.65359999999998</v>
      </c>
    </row>
    <row r="80" spans="1:3" x14ac:dyDescent="0.3">
      <c r="A80" t="s">
        <v>98</v>
      </c>
      <c r="B80" s="1">
        <v>96</v>
      </c>
      <c r="C80" s="2">
        <v>282.42720000000003</v>
      </c>
    </row>
    <row r="81" spans="1:3" x14ac:dyDescent="0.3">
      <c r="A81" t="s">
        <v>99</v>
      </c>
      <c r="B81" s="1">
        <v>97</v>
      </c>
      <c r="C81" s="2">
        <v>282.20069999999998</v>
      </c>
    </row>
    <row r="82" spans="1:3" x14ac:dyDescent="0.3">
      <c r="A82" t="s">
        <v>100</v>
      </c>
      <c r="B82" s="1">
        <v>98</v>
      </c>
      <c r="C82" s="2">
        <v>281.97430000000003</v>
      </c>
    </row>
    <row r="83" spans="1:3" x14ac:dyDescent="0.3">
      <c r="A83" t="s">
        <v>101</v>
      </c>
      <c r="B83" s="1">
        <v>99</v>
      </c>
      <c r="C83" s="2">
        <v>281.74790000000002</v>
      </c>
    </row>
    <row r="84" spans="1:3" x14ac:dyDescent="0.3">
      <c r="A84" t="s">
        <v>102</v>
      </c>
      <c r="B84" s="1">
        <v>100</v>
      </c>
      <c r="C84" s="2">
        <v>281.52140000000003</v>
      </c>
    </row>
    <row r="85" spans="1:3" x14ac:dyDescent="0.3">
      <c r="A85" t="s">
        <v>103</v>
      </c>
      <c r="B85" s="1">
        <v>101</v>
      </c>
      <c r="C85" s="2">
        <v>281.29500000000002</v>
      </c>
    </row>
    <row r="86" spans="1:3" x14ac:dyDescent="0.3">
      <c r="A86" t="s">
        <v>104</v>
      </c>
      <c r="B86" s="1">
        <v>102</v>
      </c>
      <c r="C86" s="2">
        <v>281.08839999999998</v>
      </c>
    </row>
    <row r="87" spans="1:3" x14ac:dyDescent="0.3">
      <c r="A87" t="s">
        <v>105</v>
      </c>
      <c r="B87" s="1">
        <v>103</v>
      </c>
      <c r="C87" s="2">
        <v>280.88830000000002</v>
      </c>
    </row>
    <row r="88" spans="1:3" x14ac:dyDescent="0.3">
      <c r="A88" t="s">
        <v>106</v>
      </c>
      <c r="B88" s="1">
        <v>104</v>
      </c>
      <c r="C88" s="2">
        <v>280.68830000000003</v>
      </c>
    </row>
    <row r="89" spans="1:3" x14ac:dyDescent="0.3">
      <c r="A89" t="s">
        <v>107</v>
      </c>
      <c r="B89" s="1">
        <v>105</v>
      </c>
      <c r="C89" s="2">
        <v>280.48820000000001</v>
      </c>
    </row>
    <row r="90" spans="1:3" x14ac:dyDescent="0.3">
      <c r="A90" t="s">
        <v>108</v>
      </c>
      <c r="B90" s="1">
        <v>106</v>
      </c>
      <c r="C90" s="2">
        <v>280.28820000000002</v>
      </c>
    </row>
    <row r="91" spans="1:3" x14ac:dyDescent="0.3">
      <c r="A91" t="s">
        <v>109</v>
      </c>
      <c r="B91" s="1">
        <v>107</v>
      </c>
      <c r="C91" s="2">
        <v>280.0881</v>
      </c>
    </row>
    <row r="92" spans="1:3" x14ac:dyDescent="0.3">
      <c r="A92" t="s">
        <v>110</v>
      </c>
      <c r="B92" s="1">
        <v>108</v>
      </c>
      <c r="C92" s="2">
        <v>279.88810000000001</v>
      </c>
    </row>
    <row r="93" spans="1:3" x14ac:dyDescent="0.3">
      <c r="A93" t="s">
        <v>111</v>
      </c>
      <c r="B93" s="1">
        <v>109</v>
      </c>
      <c r="C93" s="2">
        <v>279.68799999999999</v>
      </c>
    </row>
    <row r="94" spans="1:3" x14ac:dyDescent="0.3">
      <c r="A94" t="s">
        <v>112</v>
      </c>
      <c r="B94" s="1">
        <v>110</v>
      </c>
      <c r="C94" s="2">
        <v>279.488</v>
      </c>
    </row>
    <row r="95" spans="1:3" x14ac:dyDescent="0.3">
      <c r="A95" t="s">
        <v>113</v>
      </c>
      <c r="B95" s="1">
        <v>111</v>
      </c>
      <c r="C95" s="2">
        <v>279.28789999999998</v>
      </c>
    </row>
    <row r="96" spans="1:3" x14ac:dyDescent="0.3">
      <c r="A96" t="s">
        <v>114</v>
      </c>
      <c r="B96" s="1">
        <v>112</v>
      </c>
      <c r="C96" s="2">
        <v>279.08789999999999</v>
      </c>
    </row>
    <row r="97" spans="1:3" x14ac:dyDescent="0.3">
      <c r="A97" t="s">
        <v>115</v>
      </c>
      <c r="B97" s="1">
        <v>113</v>
      </c>
      <c r="C97" s="2">
        <v>278.88780000000003</v>
      </c>
    </row>
    <row r="98" spans="1:3" x14ac:dyDescent="0.3">
      <c r="A98" t="s">
        <v>116</v>
      </c>
      <c r="B98" s="1">
        <v>114</v>
      </c>
      <c r="C98" s="2">
        <v>278.70359999999999</v>
      </c>
    </row>
    <row r="99" spans="1:3" x14ac:dyDescent="0.3">
      <c r="A99" t="s">
        <v>117</v>
      </c>
      <c r="B99" s="1">
        <v>115</v>
      </c>
      <c r="C99" s="2">
        <v>278.72949999999997</v>
      </c>
    </row>
    <row r="100" spans="1:3" x14ac:dyDescent="0.3">
      <c r="A100" t="s">
        <v>118</v>
      </c>
      <c r="B100" s="1">
        <v>116</v>
      </c>
      <c r="C100" s="2">
        <v>278.75549999999998</v>
      </c>
    </row>
    <row r="101" spans="1:3" x14ac:dyDescent="0.3">
      <c r="A101" t="s">
        <v>119</v>
      </c>
      <c r="B101" s="1">
        <v>117</v>
      </c>
      <c r="C101" s="2">
        <v>278.78140000000002</v>
      </c>
    </row>
    <row r="102" spans="1:3" x14ac:dyDescent="0.3">
      <c r="A102" t="s">
        <v>120</v>
      </c>
      <c r="B102" s="1">
        <v>118</v>
      </c>
      <c r="C102" s="2">
        <v>278.80739999999997</v>
      </c>
    </row>
    <row r="103" spans="1:3" x14ac:dyDescent="0.3">
      <c r="A103" t="s">
        <v>121</v>
      </c>
      <c r="B103" s="1">
        <v>119</v>
      </c>
      <c r="C103" s="2">
        <v>278.83330000000001</v>
      </c>
    </row>
    <row r="104" spans="1:3" x14ac:dyDescent="0.3">
      <c r="A104" t="s">
        <v>122</v>
      </c>
      <c r="B104" s="1">
        <v>120</v>
      </c>
      <c r="C104" s="2">
        <v>278.85919999999999</v>
      </c>
    </row>
    <row r="105" spans="1:3" x14ac:dyDescent="0.3">
      <c r="A105" t="s">
        <v>123</v>
      </c>
      <c r="B105" s="1">
        <v>121</v>
      </c>
      <c r="C105" s="2">
        <v>278.8852</v>
      </c>
    </row>
    <row r="106" spans="1:3" x14ac:dyDescent="0.3">
      <c r="A106" t="s">
        <v>124</v>
      </c>
      <c r="B106" s="1">
        <v>122</v>
      </c>
      <c r="C106" s="2">
        <v>278.91109999999998</v>
      </c>
    </row>
    <row r="107" spans="1:3" x14ac:dyDescent="0.3">
      <c r="A107" t="s">
        <v>125</v>
      </c>
      <c r="B107" s="1">
        <v>123</v>
      </c>
      <c r="C107" s="2">
        <v>278.93700000000001</v>
      </c>
    </row>
    <row r="108" spans="1:3" x14ac:dyDescent="0.3">
      <c r="A108" t="s">
        <v>126</v>
      </c>
      <c r="B108" s="1">
        <v>124</v>
      </c>
      <c r="C108" s="2">
        <v>278.96300000000002</v>
      </c>
    </row>
    <row r="109" spans="1:3" x14ac:dyDescent="0.3">
      <c r="A109" t="s">
        <v>127</v>
      </c>
      <c r="B109" s="1">
        <v>125</v>
      </c>
      <c r="C109" s="2">
        <v>278.9889</v>
      </c>
    </row>
    <row r="110" spans="1:3" x14ac:dyDescent="0.3">
      <c r="A110" t="s">
        <v>128</v>
      </c>
      <c r="B110" s="1">
        <v>126</v>
      </c>
      <c r="C110" s="2">
        <v>279.01479999999998</v>
      </c>
    </row>
    <row r="111" spans="1:3" x14ac:dyDescent="0.3">
      <c r="A111" t="s">
        <v>129</v>
      </c>
      <c r="B111" s="1">
        <v>127</v>
      </c>
      <c r="C111" s="2">
        <v>279.04079999999999</v>
      </c>
    </row>
    <row r="112" spans="1:3" x14ac:dyDescent="0.3">
      <c r="A112" t="s">
        <v>130</v>
      </c>
      <c r="B112" s="1">
        <v>128</v>
      </c>
      <c r="C112" s="2">
        <v>279.06670000000003</v>
      </c>
    </row>
    <row r="113" spans="1:3" x14ac:dyDescent="0.3">
      <c r="A113" t="s">
        <v>131</v>
      </c>
      <c r="B113" s="1">
        <v>129</v>
      </c>
      <c r="C113" s="2">
        <v>279.0926</v>
      </c>
    </row>
    <row r="114" spans="1:3" x14ac:dyDescent="0.3">
      <c r="A114" t="s">
        <v>132</v>
      </c>
      <c r="B114" s="1">
        <v>130</v>
      </c>
      <c r="C114" s="2">
        <v>279.11860000000001</v>
      </c>
    </row>
    <row r="115" spans="1:3" x14ac:dyDescent="0.3">
      <c r="A115" t="s">
        <v>133</v>
      </c>
      <c r="B115" s="1">
        <v>131</v>
      </c>
      <c r="C115" s="2">
        <v>279.14449999999999</v>
      </c>
    </row>
    <row r="116" spans="1:3" x14ac:dyDescent="0.3">
      <c r="A116" t="s">
        <v>134</v>
      </c>
      <c r="B116" s="1">
        <v>132</v>
      </c>
      <c r="C116" s="2">
        <v>279.17039999999997</v>
      </c>
    </row>
    <row r="117" spans="1:3" x14ac:dyDescent="0.3">
      <c r="A117" t="s">
        <v>135</v>
      </c>
      <c r="B117" s="1">
        <v>133</v>
      </c>
      <c r="C117" s="2">
        <v>279.19630000000001</v>
      </c>
    </row>
    <row r="118" spans="1:3" x14ac:dyDescent="0.3">
      <c r="A118" t="s">
        <v>136</v>
      </c>
      <c r="B118" s="1">
        <v>134</v>
      </c>
      <c r="C118" s="2">
        <v>279.22230000000002</v>
      </c>
    </row>
    <row r="119" spans="1:3" x14ac:dyDescent="0.3">
      <c r="A119" t="s">
        <v>137</v>
      </c>
      <c r="B119" s="1">
        <v>135</v>
      </c>
      <c r="C119" s="2">
        <v>279.2482</v>
      </c>
    </row>
    <row r="120" spans="1:3" x14ac:dyDescent="0.3">
      <c r="A120" t="s">
        <v>138</v>
      </c>
      <c r="B120" s="1">
        <v>136</v>
      </c>
      <c r="C120" s="2">
        <v>279.27409999999998</v>
      </c>
    </row>
    <row r="121" spans="1:3" x14ac:dyDescent="0.3">
      <c r="A121" t="s">
        <v>139</v>
      </c>
      <c r="B121" s="1">
        <v>137</v>
      </c>
      <c r="C121" s="2">
        <v>279.30009999999999</v>
      </c>
    </row>
    <row r="122" spans="1:3" x14ac:dyDescent="0.3">
      <c r="A122" t="s">
        <v>140</v>
      </c>
      <c r="B122" s="1">
        <v>138</v>
      </c>
      <c r="C122" s="2">
        <v>279.32600000000002</v>
      </c>
    </row>
    <row r="123" spans="1:3" x14ac:dyDescent="0.3">
      <c r="A123" t="s">
        <v>141</v>
      </c>
      <c r="B123" s="1">
        <v>139</v>
      </c>
      <c r="C123" s="2">
        <v>279.3519</v>
      </c>
    </row>
    <row r="124" spans="1:3" x14ac:dyDescent="0.3">
      <c r="A124" t="s">
        <v>142</v>
      </c>
      <c r="B124" s="1">
        <v>140</v>
      </c>
      <c r="C124" s="2">
        <v>279.37790000000001</v>
      </c>
    </row>
    <row r="125" spans="1:3" x14ac:dyDescent="0.3">
      <c r="A125" t="s">
        <v>143</v>
      </c>
      <c r="B125" s="1">
        <v>141</v>
      </c>
      <c r="C125" s="2">
        <v>279.40379999999999</v>
      </c>
    </row>
    <row r="126" spans="1:3" x14ac:dyDescent="0.3">
      <c r="A126" t="s">
        <v>144</v>
      </c>
      <c r="B126" s="1">
        <v>142</v>
      </c>
      <c r="C126" s="2">
        <v>279.42970000000003</v>
      </c>
    </row>
    <row r="127" spans="1:3" x14ac:dyDescent="0.3">
      <c r="A127" t="s">
        <v>145</v>
      </c>
      <c r="B127" s="1">
        <v>143</v>
      </c>
      <c r="C127" s="2">
        <v>279.45569999999998</v>
      </c>
    </row>
    <row r="128" spans="1:3" x14ac:dyDescent="0.3">
      <c r="A128" t="s">
        <v>146</v>
      </c>
      <c r="B128" s="1">
        <v>144</v>
      </c>
      <c r="C128" s="2">
        <v>279.47289999999998</v>
      </c>
    </row>
    <row r="129" spans="1:3" x14ac:dyDescent="0.3">
      <c r="A129" t="s">
        <v>147</v>
      </c>
      <c r="B129" s="1">
        <v>145</v>
      </c>
      <c r="C129" s="2">
        <v>279.48970000000003</v>
      </c>
    </row>
    <row r="130" spans="1:3" x14ac:dyDescent="0.3">
      <c r="A130" t="s">
        <v>148</v>
      </c>
      <c r="B130" s="1">
        <v>146</v>
      </c>
      <c r="C130" s="2">
        <v>279.50639999999999</v>
      </c>
    </row>
    <row r="131" spans="1:3" x14ac:dyDescent="0.3">
      <c r="A131" t="s">
        <v>149</v>
      </c>
      <c r="B131" s="1">
        <v>147</v>
      </c>
      <c r="C131" s="2">
        <v>279.52319999999997</v>
      </c>
    </row>
    <row r="132" spans="1:3" x14ac:dyDescent="0.3">
      <c r="A132" t="s">
        <v>150</v>
      </c>
      <c r="B132" s="1">
        <v>148</v>
      </c>
      <c r="C132" s="2">
        <v>279.54000000000002</v>
      </c>
    </row>
    <row r="133" spans="1:3" x14ac:dyDescent="0.3">
      <c r="A133" t="s">
        <v>151</v>
      </c>
      <c r="B133" s="1">
        <v>149</v>
      </c>
      <c r="C133" s="2">
        <v>279.55669999999998</v>
      </c>
    </row>
    <row r="134" spans="1:3" x14ac:dyDescent="0.3">
      <c r="A134" t="s">
        <v>152</v>
      </c>
      <c r="B134" s="1">
        <v>150</v>
      </c>
      <c r="C134" s="2">
        <v>279.57350000000002</v>
      </c>
    </row>
    <row r="135" spans="1:3" x14ac:dyDescent="0.3">
      <c r="A135" t="s">
        <v>153</v>
      </c>
      <c r="B135" s="1">
        <v>151</v>
      </c>
      <c r="C135" s="2">
        <v>279.59030000000001</v>
      </c>
    </row>
    <row r="136" spans="1:3" x14ac:dyDescent="0.3">
      <c r="A136" t="s">
        <v>154</v>
      </c>
      <c r="B136" s="1">
        <v>152</v>
      </c>
      <c r="C136" s="2">
        <v>279.60700000000003</v>
      </c>
    </row>
    <row r="137" spans="1:3" x14ac:dyDescent="0.3">
      <c r="A137" t="s">
        <v>155</v>
      </c>
      <c r="B137" s="1">
        <v>153</v>
      </c>
      <c r="C137" s="2">
        <v>279.62380000000002</v>
      </c>
    </row>
    <row r="138" spans="1:3" x14ac:dyDescent="0.3">
      <c r="A138" t="s">
        <v>156</v>
      </c>
      <c r="B138" s="1">
        <v>154</v>
      </c>
      <c r="C138" s="2">
        <v>279.64060000000001</v>
      </c>
    </row>
    <row r="139" spans="1:3" x14ac:dyDescent="0.3">
      <c r="A139" t="s">
        <v>157</v>
      </c>
      <c r="B139" s="1">
        <v>155</v>
      </c>
      <c r="C139" s="2">
        <v>279.65730000000002</v>
      </c>
    </row>
    <row r="140" spans="1:3" x14ac:dyDescent="0.3">
      <c r="A140" t="s">
        <v>158</v>
      </c>
      <c r="B140" s="1">
        <v>156</v>
      </c>
      <c r="C140" s="2">
        <v>279.67410000000001</v>
      </c>
    </row>
    <row r="141" spans="1:3" x14ac:dyDescent="0.3">
      <c r="A141" t="s">
        <v>159</v>
      </c>
      <c r="B141" s="1">
        <v>157</v>
      </c>
      <c r="C141" s="2">
        <v>279.6909</v>
      </c>
    </row>
    <row r="142" spans="1:3" x14ac:dyDescent="0.3">
      <c r="A142" t="s">
        <v>160</v>
      </c>
      <c r="B142" s="1">
        <v>158</v>
      </c>
      <c r="C142" s="2">
        <v>279.70330000000001</v>
      </c>
    </row>
    <row r="143" spans="1:3" x14ac:dyDescent="0.3">
      <c r="A143" t="s">
        <v>161</v>
      </c>
      <c r="B143" s="1">
        <v>159</v>
      </c>
      <c r="C143" s="2">
        <v>279.70659999999998</v>
      </c>
    </row>
    <row r="144" spans="1:3" x14ac:dyDescent="0.3">
      <c r="A144" t="s">
        <v>162</v>
      </c>
      <c r="B144" s="1">
        <v>160</v>
      </c>
      <c r="C144" s="2">
        <v>279.70999999999998</v>
      </c>
    </row>
    <row r="145" spans="1:3" x14ac:dyDescent="0.3">
      <c r="A145" t="s">
        <v>163</v>
      </c>
      <c r="B145" s="1">
        <v>161</v>
      </c>
      <c r="C145" s="2">
        <v>279.7133</v>
      </c>
    </row>
    <row r="146" spans="1:3" x14ac:dyDescent="0.3">
      <c r="A146" t="s">
        <v>164</v>
      </c>
      <c r="B146" s="1">
        <v>162</v>
      </c>
      <c r="C146" s="2">
        <v>279.71660000000003</v>
      </c>
    </row>
    <row r="147" spans="1:3" x14ac:dyDescent="0.3">
      <c r="A147" t="s">
        <v>165</v>
      </c>
      <c r="B147" s="1">
        <v>163</v>
      </c>
      <c r="C147" s="2">
        <v>279.76569999999998</v>
      </c>
    </row>
    <row r="148" spans="1:3" x14ac:dyDescent="0.3">
      <c r="A148" t="s">
        <v>166</v>
      </c>
      <c r="B148" s="1">
        <v>164</v>
      </c>
      <c r="C148" s="2">
        <v>279.84519999999998</v>
      </c>
    </row>
    <row r="149" spans="1:3" x14ac:dyDescent="0.3">
      <c r="A149" t="s">
        <v>167</v>
      </c>
      <c r="B149" s="1">
        <v>165</v>
      </c>
      <c r="C149" s="2">
        <v>279.92469999999997</v>
      </c>
    </row>
    <row r="150" spans="1:3" x14ac:dyDescent="0.3">
      <c r="A150" t="s">
        <v>168</v>
      </c>
      <c r="B150" s="1">
        <v>166</v>
      </c>
      <c r="C150" s="2">
        <v>280.0043</v>
      </c>
    </row>
    <row r="151" spans="1:3" x14ac:dyDescent="0.3">
      <c r="A151" t="s">
        <v>169</v>
      </c>
      <c r="B151" s="1">
        <v>167</v>
      </c>
      <c r="C151" s="2">
        <v>280.0838</v>
      </c>
    </row>
    <row r="152" spans="1:3" x14ac:dyDescent="0.3">
      <c r="A152" t="s">
        <v>170</v>
      </c>
      <c r="B152" s="1">
        <v>168</v>
      </c>
      <c r="C152" s="2">
        <v>280.16340000000002</v>
      </c>
    </row>
    <row r="153" spans="1:3" x14ac:dyDescent="0.3">
      <c r="A153" t="s">
        <v>171</v>
      </c>
      <c r="B153" s="1">
        <v>169</v>
      </c>
      <c r="C153" s="2">
        <v>280.24290000000002</v>
      </c>
    </row>
    <row r="154" spans="1:3" x14ac:dyDescent="0.3">
      <c r="A154" t="s">
        <v>172</v>
      </c>
      <c r="B154" s="1">
        <v>170</v>
      </c>
      <c r="C154" s="2">
        <v>280.32249999999999</v>
      </c>
    </row>
    <row r="155" spans="1:3" x14ac:dyDescent="0.3">
      <c r="A155" t="s">
        <v>173</v>
      </c>
      <c r="B155" s="1">
        <v>171</v>
      </c>
      <c r="C155" s="2">
        <v>280.40199999999999</v>
      </c>
    </row>
    <row r="156" spans="1:3" x14ac:dyDescent="0.3">
      <c r="A156" t="s">
        <v>174</v>
      </c>
      <c r="B156" s="1">
        <v>172</v>
      </c>
      <c r="C156" s="2">
        <v>280.48149999999998</v>
      </c>
    </row>
    <row r="157" spans="1:3" x14ac:dyDescent="0.3">
      <c r="A157" t="s">
        <v>175</v>
      </c>
      <c r="B157" s="1">
        <v>173</v>
      </c>
      <c r="C157" s="2">
        <v>280.56110000000001</v>
      </c>
    </row>
    <row r="158" spans="1:3" x14ac:dyDescent="0.3">
      <c r="A158" t="s">
        <v>176</v>
      </c>
      <c r="B158" s="1">
        <v>174</v>
      </c>
      <c r="C158" s="2">
        <v>280.64060000000001</v>
      </c>
    </row>
    <row r="159" spans="1:3" x14ac:dyDescent="0.3">
      <c r="A159" t="s">
        <v>177</v>
      </c>
      <c r="B159" s="1">
        <v>175</v>
      </c>
      <c r="C159" s="2">
        <v>280.72019999999998</v>
      </c>
    </row>
    <row r="160" spans="1:3" x14ac:dyDescent="0.3">
      <c r="A160" t="s">
        <v>178</v>
      </c>
      <c r="B160" s="1">
        <v>176</v>
      </c>
      <c r="C160" s="2">
        <v>280.79969999999997</v>
      </c>
    </row>
    <row r="161" spans="1:3" x14ac:dyDescent="0.3">
      <c r="A161" t="s">
        <v>179</v>
      </c>
      <c r="B161" s="1">
        <v>177</v>
      </c>
      <c r="C161" s="2">
        <v>280.87920000000003</v>
      </c>
    </row>
    <row r="162" spans="1:3" x14ac:dyDescent="0.3">
      <c r="A162" t="s">
        <v>180</v>
      </c>
      <c r="B162" s="1">
        <v>178</v>
      </c>
      <c r="C162" s="2">
        <v>280.9588</v>
      </c>
    </row>
    <row r="163" spans="1:3" x14ac:dyDescent="0.3">
      <c r="A163" t="s">
        <v>181</v>
      </c>
      <c r="B163" s="1">
        <v>179</v>
      </c>
      <c r="C163" s="2">
        <v>281.03829999999999</v>
      </c>
    </row>
    <row r="164" spans="1:3" x14ac:dyDescent="0.3">
      <c r="A164" t="s">
        <v>182</v>
      </c>
      <c r="B164" s="1">
        <v>180</v>
      </c>
      <c r="C164" s="2">
        <v>281.11790000000002</v>
      </c>
    </row>
    <row r="165" spans="1:3" x14ac:dyDescent="0.3">
      <c r="A165" t="s">
        <v>183</v>
      </c>
      <c r="B165" s="1">
        <v>181</v>
      </c>
      <c r="C165" s="2">
        <v>281.19740000000002</v>
      </c>
    </row>
    <row r="166" spans="1:3" x14ac:dyDescent="0.3">
      <c r="A166" t="s">
        <v>184</v>
      </c>
      <c r="B166" s="1">
        <v>182</v>
      </c>
      <c r="C166" s="2">
        <v>281.27690000000001</v>
      </c>
    </row>
    <row r="167" spans="1:3" x14ac:dyDescent="0.3">
      <c r="A167" t="s">
        <v>185</v>
      </c>
      <c r="B167" s="1">
        <v>183</v>
      </c>
      <c r="C167" s="2">
        <v>281.35649999999998</v>
      </c>
    </row>
    <row r="168" spans="1:3" x14ac:dyDescent="0.3">
      <c r="A168" t="s">
        <v>186</v>
      </c>
      <c r="B168" s="1">
        <v>184</v>
      </c>
      <c r="C168" s="2">
        <v>281.43599999999998</v>
      </c>
    </row>
    <row r="169" spans="1:3" x14ac:dyDescent="0.3">
      <c r="A169" t="s">
        <v>187</v>
      </c>
      <c r="B169" s="1">
        <v>185</v>
      </c>
      <c r="C169" s="2">
        <v>281.51560000000001</v>
      </c>
    </row>
    <row r="170" spans="1:3" x14ac:dyDescent="0.3">
      <c r="A170" t="s">
        <v>188</v>
      </c>
      <c r="B170" s="1">
        <v>186</v>
      </c>
      <c r="C170" s="2">
        <v>281.5951</v>
      </c>
    </row>
    <row r="171" spans="1:3" x14ac:dyDescent="0.3">
      <c r="A171" t="s">
        <v>189</v>
      </c>
      <c r="B171" s="1">
        <v>187</v>
      </c>
      <c r="C171" s="2">
        <v>281.67469999999997</v>
      </c>
    </row>
    <row r="172" spans="1:3" x14ac:dyDescent="0.3">
      <c r="A172" t="s">
        <v>190</v>
      </c>
      <c r="B172" s="1">
        <v>188</v>
      </c>
      <c r="C172" s="2">
        <v>281.75420000000003</v>
      </c>
    </row>
    <row r="173" spans="1:3" x14ac:dyDescent="0.3">
      <c r="A173" t="s">
        <v>191</v>
      </c>
      <c r="B173" s="1">
        <v>189</v>
      </c>
      <c r="C173" s="2">
        <v>281.83370000000002</v>
      </c>
    </row>
    <row r="174" spans="1:3" x14ac:dyDescent="0.3">
      <c r="A174" t="s">
        <v>192</v>
      </c>
      <c r="B174" s="1">
        <v>190</v>
      </c>
      <c r="C174" s="2">
        <v>281.91329999999999</v>
      </c>
    </row>
    <row r="175" spans="1:3" x14ac:dyDescent="0.3">
      <c r="A175" t="s">
        <v>193</v>
      </c>
      <c r="B175" s="1">
        <v>191</v>
      </c>
      <c r="C175" s="2">
        <v>281.99279999999999</v>
      </c>
    </row>
    <row r="176" spans="1:3" x14ac:dyDescent="0.3">
      <c r="A176" t="s">
        <v>194</v>
      </c>
      <c r="B176" s="1">
        <v>192</v>
      </c>
      <c r="C176" s="2">
        <v>282.07240000000002</v>
      </c>
    </row>
    <row r="177" spans="1:3" x14ac:dyDescent="0.3">
      <c r="A177" t="s">
        <v>195</v>
      </c>
      <c r="B177" s="1">
        <v>193</v>
      </c>
      <c r="C177" s="2">
        <v>282.15190000000001</v>
      </c>
    </row>
    <row r="178" spans="1:3" x14ac:dyDescent="0.3">
      <c r="A178" t="s">
        <v>196</v>
      </c>
      <c r="B178" s="1">
        <v>194</v>
      </c>
      <c r="C178" s="2">
        <v>282.23140000000001</v>
      </c>
    </row>
    <row r="179" spans="1:3" x14ac:dyDescent="0.3">
      <c r="A179" t="s">
        <v>197</v>
      </c>
      <c r="B179" s="1">
        <v>195</v>
      </c>
      <c r="C179" s="2">
        <v>282.31099999999998</v>
      </c>
    </row>
    <row r="180" spans="1:3" x14ac:dyDescent="0.3">
      <c r="A180" t="s">
        <v>198</v>
      </c>
      <c r="B180" s="1">
        <v>196</v>
      </c>
      <c r="C180" s="2">
        <v>282.39049999999997</v>
      </c>
    </row>
    <row r="181" spans="1:3" x14ac:dyDescent="0.3">
      <c r="A181" t="s">
        <v>199</v>
      </c>
      <c r="B181" s="1">
        <v>197</v>
      </c>
      <c r="C181" s="2">
        <v>282.4701</v>
      </c>
    </row>
    <row r="182" spans="1:3" x14ac:dyDescent="0.3">
      <c r="A182" t="s">
        <v>200</v>
      </c>
      <c r="B182" s="1">
        <v>198</v>
      </c>
      <c r="C182" s="2">
        <v>282.5496</v>
      </c>
    </row>
    <row r="183" spans="1:3" x14ac:dyDescent="0.3">
      <c r="A183" t="s">
        <v>201</v>
      </c>
      <c r="B183" s="1">
        <v>199</v>
      </c>
      <c r="C183" s="2">
        <v>282.62909999999999</v>
      </c>
    </row>
    <row r="184" spans="1:3" x14ac:dyDescent="0.3">
      <c r="A184" t="s">
        <v>202</v>
      </c>
      <c r="B184" s="1">
        <v>200</v>
      </c>
      <c r="C184" s="2">
        <v>282.70870000000002</v>
      </c>
    </row>
    <row r="185" spans="1:3" x14ac:dyDescent="0.3">
      <c r="A185" t="s">
        <v>203</v>
      </c>
      <c r="B185" s="1">
        <v>201</v>
      </c>
      <c r="C185" s="2">
        <v>282.78820000000002</v>
      </c>
    </row>
    <row r="186" spans="1:3" x14ac:dyDescent="0.3">
      <c r="A186" t="s">
        <v>204</v>
      </c>
      <c r="B186" s="1">
        <v>202</v>
      </c>
      <c r="C186" s="2">
        <v>282.86779999999999</v>
      </c>
    </row>
    <row r="187" spans="1:3" x14ac:dyDescent="0.3">
      <c r="A187" t="s">
        <v>205</v>
      </c>
      <c r="B187" s="1">
        <v>203</v>
      </c>
      <c r="C187" s="2">
        <v>282.94729999999998</v>
      </c>
    </row>
    <row r="188" spans="1:3" x14ac:dyDescent="0.3">
      <c r="A188" t="s">
        <v>206</v>
      </c>
      <c r="B188" s="1">
        <v>204</v>
      </c>
      <c r="C188" s="2">
        <v>283.02690000000001</v>
      </c>
    </row>
    <row r="189" spans="1:3" x14ac:dyDescent="0.3">
      <c r="A189" t="s">
        <v>207</v>
      </c>
      <c r="B189" s="1">
        <v>205</v>
      </c>
      <c r="C189" s="2">
        <v>283.10640000000001</v>
      </c>
    </row>
    <row r="190" spans="1:3" x14ac:dyDescent="0.3">
      <c r="A190" t="s">
        <v>208</v>
      </c>
      <c r="B190" s="1">
        <v>206</v>
      </c>
      <c r="C190" s="2">
        <v>283.1859</v>
      </c>
    </row>
    <row r="191" spans="1:3" x14ac:dyDescent="0.3">
      <c r="A191" t="s">
        <v>209</v>
      </c>
      <c r="B191" s="1">
        <v>207</v>
      </c>
      <c r="C191" s="2">
        <v>283.26549999999997</v>
      </c>
    </row>
    <row r="192" spans="1:3" x14ac:dyDescent="0.3">
      <c r="A192" t="s">
        <v>210</v>
      </c>
      <c r="B192" s="1">
        <v>208</v>
      </c>
      <c r="C192" s="2">
        <v>283.34500000000003</v>
      </c>
    </row>
    <row r="193" spans="1:3" x14ac:dyDescent="0.3">
      <c r="A193" t="s">
        <v>211</v>
      </c>
      <c r="B193" s="1">
        <v>209</v>
      </c>
      <c r="C193" s="2">
        <v>283.4246</v>
      </c>
    </row>
    <row r="194" spans="1:3" x14ac:dyDescent="0.3">
      <c r="A194" t="s">
        <v>212</v>
      </c>
      <c r="B194" s="1">
        <v>210</v>
      </c>
      <c r="C194" s="2">
        <v>283.50409999999999</v>
      </c>
    </row>
    <row r="195" spans="1:3" x14ac:dyDescent="0.3">
      <c r="A195" t="s">
        <v>213</v>
      </c>
      <c r="B195" s="1">
        <v>211</v>
      </c>
      <c r="C195" s="2">
        <v>283.58359999999999</v>
      </c>
    </row>
    <row r="196" spans="1:3" x14ac:dyDescent="0.3">
      <c r="A196" t="s">
        <v>214</v>
      </c>
      <c r="B196" s="1">
        <v>212</v>
      </c>
      <c r="C196" s="2">
        <v>283.66320000000002</v>
      </c>
    </row>
    <row r="197" spans="1:3" x14ac:dyDescent="0.3">
      <c r="A197" t="s">
        <v>215</v>
      </c>
      <c r="B197" s="1">
        <v>213</v>
      </c>
      <c r="C197" s="2">
        <v>283.74270000000001</v>
      </c>
    </row>
    <row r="198" spans="1:3" x14ac:dyDescent="0.3">
      <c r="A198" t="s">
        <v>216</v>
      </c>
      <c r="B198" s="1">
        <v>214</v>
      </c>
      <c r="C198" s="2">
        <v>283.82229999999998</v>
      </c>
    </row>
    <row r="199" spans="1:3" x14ac:dyDescent="0.3">
      <c r="A199" t="s">
        <v>217</v>
      </c>
      <c r="B199" s="1">
        <v>215</v>
      </c>
      <c r="C199" s="2">
        <v>283.90179999999998</v>
      </c>
    </row>
    <row r="200" spans="1:3" x14ac:dyDescent="0.3">
      <c r="A200" t="s">
        <v>218</v>
      </c>
      <c r="B200" s="1">
        <v>216</v>
      </c>
      <c r="C200" s="2">
        <v>283.98129999999998</v>
      </c>
    </row>
    <row r="201" spans="1:3" x14ac:dyDescent="0.3">
      <c r="A201" t="s">
        <v>219</v>
      </c>
      <c r="B201" s="1">
        <v>217</v>
      </c>
      <c r="C201" s="2">
        <v>284.0609</v>
      </c>
    </row>
    <row r="202" spans="1:3" x14ac:dyDescent="0.3">
      <c r="A202" t="s">
        <v>220</v>
      </c>
      <c r="B202" s="1">
        <v>218</v>
      </c>
      <c r="C202" s="2">
        <v>284.1404</v>
      </c>
    </row>
    <row r="203" spans="1:3" x14ac:dyDescent="0.3">
      <c r="A203" t="s">
        <v>221</v>
      </c>
      <c r="B203" s="1">
        <v>219</v>
      </c>
      <c r="C203" s="2">
        <v>284.22000000000003</v>
      </c>
    </row>
    <row r="204" spans="1:3" x14ac:dyDescent="0.3">
      <c r="A204" t="s">
        <v>222</v>
      </c>
      <c r="B204" s="1">
        <v>220</v>
      </c>
      <c r="C204" s="2">
        <v>284.30149999999998</v>
      </c>
    </row>
    <row r="205" spans="1:3" x14ac:dyDescent="0.3">
      <c r="A205" t="s">
        <v>223</v>
      </c>
      <c r="B205" s="1">
        <v>221</v>
      </c>
      <c r="C205" s="2">
        <v>284.38529999999997</v>
      </c>
    </row>
    <row r="206" spans="1:3" x14ac:dyDescent="0.3">
      <c r="A206" t="s">
        <v>224</v>
      </c>
      <c r="B206" s="1">
        <v>222</v>
      </c>
      <c r="C206" s="2">
        <v>284.46910000000003</v>
      </c>
    </row>
    <row r="207" spans="1:3" x14ac:dyDescent="0.3">
      <c r="A207" t="s">
        <v>225</v>
      </c>
      <c r="B207" s="1">
        <v>223</v>
      </c>
      <c r="C207" s="2">
        <v>284.55279999999999</v>
      </c>
    </row>
    <row r="208" spans="1:3" x14ac:dyDescent="0.3">
      <c r="A208" t="s">
        <v>226</v>
      </c>
      <c r="B208" s="1">
        <v>224</v>
      </c>
      <c r="C208" s="2">
        <v>284.63659999999999</v>
      </c>
    </row>
    <row r="209" spans="1:3" x14ac:dyDescent="0.3">
      <c r="A209" t="s">
        <v>227</v>
      </c>
      <c r="B209" s="1">
        <v>225</v>
      </c>
      <c r="C209" s="2">
        <v>284.72039999999998</v>
      </c>
    </row>
    <row r="210" spans="1:3" x14ac:dyDescent="0.3">
      <c r="A210" t="s">
        <v>228</v>
      </c>
      <c r="B210" s="1">
        <v>226</v>
      </c>
      <c r="C210" s="2">
        <v>284.80419999999998</v>
      </c>
    </row>
    <row r="211" spans="1:3" x14ac:dyDescent="0.3">
      <c r="A211" t="s">
        <v>229</v>
      </c>
      <c r="B211" s="1">
        <v>227</v>
      </c>
      <c r="C211" s="2">
        <v>284.88799999999998</v>
      </c>
    </row>
    <row r="212" spans="1:3" x14ac:dyDescent="0.3">
      <c r="A212" t="s">
        <v>230</v>
      </c>
      <c r="B212" s="1">
        <v>228</v>
      </c>
      <c r="C212" s="2">
        <v>284.9717</v>
      </c>
    </row>
    <row r="213" spans="1:3" x14ac:dyDescent="0.3">
      <c r="A213" t="s">
        <v>231</v>
      </c>
      <c r="B213" s="1">
        <v>229</v>
      </c>
      <c r="C213" s="2">
        <v>285.05549999999999</v>
      </c>
    </row>
    <row r="214" spans="1:3" x14ac:dyDescent="0.3">
      <c r="A214" t="s">
        <v>232</v>
      </c>
      <c r="B214" s="1">
        <v>230</v>
      </c>
      <c r="C214" s="2">
        <v>285.13929999999999</v>
      </c>
    </row>
    <row r="215" spans="1:3" x14ac:dyDescent="0.3">
      <c r="A215" t="s">
        <v>233</v>
      </c>
      <c r="B215" s="1">
        <v>231</v>
      </c>
      <c r="C215" s="2">
        <v>285.22309999999999</v>
      </c>
    </row>
    <row r="216" spans="1:3" x14ac:dyDescent="0.3">
      <c r="A216" t="s">
        <v>234</v>
      </c>
      <c r="B216" s="1">
        <v>232</v>
      </c>
      <c r="C216" s="2">
        <v>285.30689999999998</v>
      </c>
    </row>
    <row r="217" spans="1:3" x14ac:dyDescent="0.3">
      <c r="A217" t="s">
        <v>235</v>
      </c>
      <c r="B217" s="1">
        <v>233</v>
      </c>
      <c r="C217" s="2">
        <v>285.39060000000001</v>
      </c>
    </row>
    <row r="218" spans="1:3" x14ac:dyDescent="0.3">
      <c r="A218" t="s">
        <v>236</v>
      </c>
      <c r="B218" s="1">
        <v>234</v>
      </c>
      <c r="C218" s="2">
        <v>285.4744</v>
      </c>
    </row>
    <row r="219" spans="1:3" x14ac:dyDescent="0.3">
      <c r="A219" t="s">
        <v>237</v>
      </c>
      <c r="B219" s="1">
        <v>235</v>
      </c>
      <c r="C219" s="2">
        <v>285.5582</v>
      </c>
    </row>
    <row r="220" spans="1:3" x14ac:dyDescent="0.3">
      <c r="A220" t="s">
        <v>238</v>
      </c>
      <c r="B220" s="1">
        <v>236</v>
      </c>
      <c r="C220" s="2">
        <v>285.642</v>
      </c>
    </row>
    <row r="221" spans="1:3" x14ac:dyDescent="0.3">
      <c r="A221" t="s">
        <v>239</v>
      </c>
      <c r="B221" s="1">
        <v>237</v>
      </c>
      <c r="C221" s="2">
        <v>285.72579999999999</v>
      </c>
    </row>
    <row r="222" spans="1:3" x14ac:dyDescent="0.3">
      <c r="A222" t="s">
        <v>240</v>
      </c>
      <c r="B222" s="1">
        <v>238</v>
      </c>
      <c r="C222" s="2">
        <v>285.80950000000001</v>
      </c>
    </row>
    <row r="223" spans="1:3" x14ac:dyDescent="0.3">
      <c r="A223" t="s">
        <v>241</v>
      </c>
      <c r="B223" s="1">
        <v>239</v>
      </c>
      <c r="C223" s="2">
        <v>285.89330000000001</v>
      </c>
    </row>
    <row r="224" spans="1:3" x14ac:dyDescent="0.3">
      <c r="A224" t="s">
        <v>242</v>
      </c>
      <c r="B224" s="1">
        <v>240</v>
      </c>
      <c r="C224" s="2">
        <v>285.97710000000001</v>
      </c>
    </row>
    <row r="225" spans="1:3" x14ac:dyDescent="0.3">
      <c r="A225" t="s">
        <v>243</v>
      </c>
      <c r="B225" s="1">
        <v>241</v>
      </c>
      <c r="C225" s="2">
        <v>286.0609</v>
      </c>
    </row>
    <row r="226" spans="1:3" x14ac:dyDescent="0.3">
      <c r="A226" t="s">
        <v>244</v>
      </c>
      <c r="B226" s="1">
        <v>242</v>
      </c>
      <c r="C226" s="2">
        <v>286.1447</v>
      </c>
    </row>
    <row r="227" spans="1:3" x14ac:dyDescent="0.3">
      <c r="A227" t="s">
        <v>245</v>
      </c>
      <c r="B227" s="1">
        <v>243</v>
      </c>
      <c r="C227" s="2">
        <v>286.22840000000002</v>
      </c>
    </row>
    <row r="228" spans="1:3" x14ac:dyDescent="0.3">
      <c r="A228" t="s">
        <v>246</v>
      </c>
      <c r="B228" s="1">
        <v>244</v>
      </c>
      <c r="C228" s="2">
        <v>286.31220000000002</v>
      </c>
    </row>
    <row r="229" spans="1:3" x14ac:dyDescent="0.3">
      <c r="A229" t="s">
        <v>247</v>
      </c>
      <c r="B229" s="1">
        <v>245</v>
      </c>
      <c r="C229" s="2">
        <v>286.39600000000002</v>
      </c>
    </row>
    <row r="230" spans="1:3" x14ac:dyDescent="0.3">
      <c r="A230" t="s">
        <v>248</v>
      </c>
      <c r="B230" s="1">
        <v>246</v>
      </c>
      <c r="C230" s="2">
        <v>286.47980000000001</v>
      </c>
    </row>
    <row r="231" spans="1:3" x14ac:dyDescent="0.3">
      <c r="A231" t="s">
        <v>249</v>
      </c>
      <c r="B231" s="1">
        <v>247</v>
      </c>
      <c r="C231" s="2">
        <v>286.56360000000001</v>
      </c>
    </row>
    <row r="232" spans="1:3" x14ac:dyDescent="0.3">
      <c r="A232" t="s">
        <v>250</v>
      </c>
      <c r="B232" s="1">
        <v>248</v>
      </c>
      <c r="C232" s="2">
        <v>286.64729999999997</v>
      </c>
    </row>
    <row r="233" spans="1:3" x14ac:dyDescent="0.3">
      <c r="A233" t="s">
        <v>251</v>
      </c>
      <c r="B233" s="1">
        <v>249</v>
      </c>
      <c r="C233" s="2">
        <v>286.73110000000003</v>
      </c>
    </row>
    <row r="234" spans="1:3" x14ac:dyDescent="0.3">
      <c r="A234" t="s">
        <v>252</v>
      </c>
      <c r="B234" s="1">
        <v>250</v>
      </c>
      <c r="C234" s="2">
        <v>286.81490000000002</v>
      </c>
    </row>
    <row r="235" spans="1:3" x14ac:dyDescent="0.3">
      <c r="A235" t="s">
        <v>253</v>
      </c>
      <c r="B235" s="1">
        <v>251</v>
      </c>
      <c r="C235" s="2">
        <v>286.89870000000002</v>
      </c>
    </row>
    <row r="236" spans="1:3" x14ac:dyDescent="0.3">
      <c r="A236" t="s">
        <v>254</v>
      </c>
      <c r="B236" s="1">
        <v>252</v>
      </c>
      <c r="C236" s="2">
        <v>286.98250000000002</v>
      </c>
    </row>
    <row r="237" spans="1:3" x14ac:dyDescent="0.3">
      <c r="A237" t="s">
        <v>255</v>
      </c>
      <c r="B237" s="1">
        <v>253</v>
      </c>
      <c r="C237" s="2">
        <v>287.06630000000001</v>
      </c>
    </row>
    <row r="238" spans="1:3" x14ac:dyDescent="0.3">
      <c r="A238" t="s">
        <v>256</v>
      </c>
      <c r="B238" s="1">
        <v>254</v>
      </c>
      <c r="C238" s="2">
        <v>287.14999999999998</v>
      </c>
    </row>
    <row r="239" spans="1:3" x14ac:dyDescent="0.3">
      <c r="A239" t="s">
        <v>257</v>
      </c>
      <c r="B239" s="1">
        <v>255</v>
      </c>
      <c r="C239" s="2">
        <v>287.23219999999998</v>
      </c>
    </row>
    <row r="240" spans="1:3" x14ac:dyDescent="0.3">
      <c r="A240" t="s">
        <v>258</v>
      </c>
      <c r="B240" s="1">
        <v>256</v>
      </c>
      <c r="C240" s="2">
        <v>287.30169999999998</v>
      </c>
    </row>
    <row r="241" spans="1:3" x14ac:dyDescent="0.3">
      <c r="A241" t="s">
        <v>259</v>
      </c>
      <c r="B241" s="1">
        <v>257</v>
      </c>
      <c r="C241" s="2">
        <v>287.37110000000001</v>
      </c>
    </row>
    <row r="242" spans="1:3" x14ac:dyDescent="0.3">
      <c r="A242" t="s">
        <v>260</v>
      </c>
      <c r="B242" s="1">
        <v>258</v>
      </c>
      <c r="C242" s="2">
        <v>287.44060000000002</v>
      </c>
    </row>
    <row r="243" spans="1:3" x14ac:dyDescent="0.3">
      <c r="A243" t="s">
        <v>261</v>
      </c>
      <c r="B243" s="1">
        <v>259</v>
      </c>
      <c r="C243" s="2">
        <v>287.51</v>
      </c>
    </row>
    <row r="244" spans="1:3" x14ac:dyDescent="0.3">
      <c r="A244" t="s">
        <v>262</v>
      </c>
      <c r="B244" s="1">
        <v>260</v>
      </c>
      <c r="C244" s="2">
        <v>287.57940000000002</v>
      </c>
    </row>
    <row r="245" spans="1:3" x14ac:dyDescent="0.3">
      <c r="A245" t="s">
        <v>263</v>
      </c>
      <c r="B245" s="1">
        <v>261</v>
      </c>
      <c r="C245" s="2">
        <v>287.64890000000003</v>
      </c>
    </row>
    <row r="246" spans="1:3" x14ac:dyDescent="0.3">
      <c r="A246" t="s">
        <v>264</v>
      </c>
      <c r="B246" s="1">
        <v>262</v>
      </c>
      <c r="C246" s="2">
        <v>287.7183</v>
      </c>
    </row>
    <row r="247" spans="1:3" x14ac:dyDescent="0.3">
      <c r="A247" t="s">
        <v>265</v>
      </c>
      <c r="B247" s="1">
        <v>263</v>
      </c>
      <c r="C247" s="2">
        <v>287.7878</v>
      </c>
    </row>
    <row r="248" spans="1:3" x14ac:dyDescent="0.3">
      <c r="A248" t="s">
        <v>266</v>
      </c>
      <c r="B248" s="1">
        <v>264</v>
      </c>
      <c r="C248" s="2">
        <v>287.85719999999998</v>
      </c>
    </row>
    <row r="249" spans="1:3" x14ac:dyDescent="0.3">
      <c r="A249" t="s">
        <v>267</v>
      </c>
      <c r="B249" s="1">
        <v>265</v>
      </c>
      <c r="C249" s="2">
        <v>287.92669999999998</v>
      </c>
    </row>
    <row r="250" spans="1:3" x14ac:dyDescent="0.3">
      <c r="A250" t="s">
        <v>268</v>
      </c>
      <c r="B250" s="1">
        <v>266</v>
      </c>
      <c r="C250" s="2">
        <v>287.99610000000001</v>
      </c>
    </row>
    <row r="251" spans="1:3" x14ac:dyDescent="0.3">
      <c r="A251" t="s">
        <v>269</v>
      </c>
      <c r="B251" s="1">
        <v>267</v>
      </c>
      <c r="C251" s="2">
        <v>288.06549999999999</v>
      </c>
    </row>
    <row r="252" spans="1:3" x14ac:dyDescent="0.3">
      <c r="A252" t="s">
        <v>270</v>
      </c>
      <c r="B252" s="1">
        <v>268</v>
      </c>
      <c r="C252" s="2">
        <v>288.13499999999999</v>
      </c>
    </row>
    <row r="253" spans="1:3" x14ac:dyDescent="0.3">
      <c r="A253" t="s">
        <v>271</v>
      </c>
      <c r="B253" s="1">
        <v>269</v>
      </c>
      <c r="C253" s="2">
        <v>288.20440000000002</v>
      </c>
    </row>
    <row r="254" spans="1:3" x14ac:dyDescent="0.3">
      <c r="A254" t="s">
        <v>272</v>
      </c>
      <c r="B254" s="1">
        <v>270</v>
      </c>
      <c r="C254" s="2">
        <v>288.27390000000003</v>
      </c>
    </row>
    <row r="255" spans="1:3" x14ac:dyDescent="0.3">
      <c r="A255" t="s">
        <v>273</v>
      </c>
      <c r="B255" s="1">
        <v>271</v>
      </c>
      <c r="C255" s="2">
        <v>288.3433</v>
      </c>
    </row>
    <row r="256" spans="1:3" x14ac:dyDescent="0.3">
      <c r="A256" t="s">
        <v>274</v>
      </c>
      <c r="B256" s="1">
        <v>272</v>
      </c>
      <c r="C256" s="2">
        <v>288.41269999999997</v>
      </c>
    </row>
    <row r="257" spans="1:3" x14ac:dyDescent="0.3">
      <c r="A257" t="s">
        <v>275</v>
      </c>
      <c r="B257" s="1">
        <v>273</v>
      </c>
      <c r="C257" s="2">
        <v>288.48219999999998</v>
      </c>
    </row>
    <row r="258" spans="1:3" x14ac:dyDescent="0.3">
      <c r="A258" t="s">
        <v>276</v>
      </c>
      <c r="B258" s="1">
        <v>274</v>
      </c>
      <c r="C258" s="2">
        <v>288.55160000000001</v>
      </c>
    </row>
    <row r="259" spans="1:3" x14ac:dyDescent="0.3">
      <c r="A259" t="s">
        <v>277</v>
      </c>
      <c r="B259" s="1">
        <v>275</v>
      </c>
      <c r="C259" s="2">
        <v>288.62110000000001</v>
      </c>
    </row>
    <row r="260" spans="1:3" x14ac:dyDescent="0.3">
      <c r="A260" t="s">
        <v>278</v>
      </c>
      <c r="B260" s="1">
        <v>276</v>
      </c>
      <c r="C260" s="2">
        <v>288.69049999999999</v>
      </c>
    </row>
    <row r="261" spans="1:3" x14ac:dyDescent="0.3">
      <c r="A261" t="s">
        <v>279</v>
      </c>
      <c r="B261" s="1">
        <v>277</v>
      </c>
      <c r="C261" s="2">
        <v>288.76</v>
      </c>
    </row>
    <row r="262" spans="1:3" x14ac:dyDescent="0.3">
      <c r="A262" t="s">
        <v>280</v>
      </c>
      <c r="B262" s="1">
        <v>278</v>
      </c>
      <c r="C262" s="2">
        <v>288.82940000000002</v>
      </c>
    </row>
    <row r="263" spans="1:3" x14ac:dyDescent="0.3">
      <c r="A263" t="s">
        <v>281</v>
      </c>
      <c r="B263" s="1">
        <v>279</v>
      </c>
      <c r="C263" s="2">
        <v>288.89879999999999</v>
      </c>
    </row>
    <row r="264" spans="1:3" x14ac:dyDescent="0.3">
      <c r="A264" t="s">
        <v>282</v>
      </c>
      <c r="B264" s="1">
        <v>280</v>
      </c>
      <c r="C264" s="2">
        <v>288.9683</v>
      </c>
    </row>
    <row r="265" spans="1:3" x14ac:dyDescent="0.3">
      <c r="A265" t="s">
        <v>283</v>
      </c>
      <c r="B265" s="1">
        <v>281</v>
      </c>
      <c r="C265" s="2">
        <v>289.03769999999997</v>
      </c>
    </row>
    <row r="266" spans="1:3" x14ac:dyDescent="0.3">
      <c r="A266" t="s">
        <v>284</v>
      </c>
      <c r="B266" s="1">
        <v>282</v>
      </c>
      <c r="C266" s="2">
        <v>289.10719999999998</v>
      </c>
    </row>
    <row r="267" spans="1:3" x14ac:dyDescent="0.3">
      <c r="A267" t="s">
        <v>285</v>
      </c>
      <c r="B267" s="1">
        <v>283</v>
      </c>
      <c r="C267" s="2">
        <v>289.17660000000001</v>
      </c>
    </row>
    <row r="268" spans="1:3" x14ac:dyDescent="0.3">
      <c r="A268" t="s">
        <v>286</v>
      </c>
      <c r="B268" s="1">
        <v>284</v>
      </c>
      <c r="C268" s="2">
        <v>289.24610000000001</v>
      </c>
    </row>
    <row r="269" spans="1:3" x14ac:dyDescent="0.3">
      <c r="A269" t="s">
        <v>287</v>
      </c>
      <c r="B269" s="1">
        <v>285</v>
      </c>
      <c r="C269" s="2">
        <v>289.31549999999999</v>
      </c>
    </row>
    <row r="270" spans="1:3" x14ac:dyDescent="0.3">
      <c r="A270" t="s">
        <v>288</v>
      </c>
      <c r="B270" s="1">
        <v>286</v>
      </c>
      <c r="C270" s="2">
        <v>289.38490000000002</v>
      </c>
    </row>
    <row r="271" spans="1:3" x14ac:dyDescent="0.3">
      <c r="A271" t="s">
        <v>289</v>
      </c>
      <c r="B271" s="1">
        <v>287</v>
      </c>
      <c r="C271" s="2">
        <v>289.45440000000002</v>
      </c>
    </row>
    <row r="272" spans="1:3" x14ac:dyDescent="0.3">
      <c r="A272" t="s">
        <v>290</v>
      </c>
      <c r="B272" s="1">
        <v>288</v>
      </c>
      <c r="C272" s="2">
        <v>289.52379999999999</v>
      </c>
    </row>
    <row r="273" spans="1:3" x14ac:dyDescent="0.3">
      <c r="A273" t="s">
        <v>291</v>
      </c>
      <c r="B273" s="1">
        <v>289</v>
      </c>
      <c r="C273" s="2">
        <v>289.5933</v>
      </c>
    </row>
    <row r="274" spans="1:3" x14ac:dyDescent="0.3">
      <c r="A274" t="s">
        <v>292</v>
      </c>
      <c r="B274" s="1">
        <v>290</v>
      </c>
      <c r="C274" s="2">
        <v>289.66269999999997</v>
      </c>
    </row>
    <row r="275" spans="1:3" x14ac:dyDescent="0.3">
      <c r="A275" t="s">
        <v>293</v>
      </c>
      <c r="B275" s="1">
        <v>291</v>
      </c>
      <c r="C275" s="2">
        <v>289.7321</v>
      </c>
    </row>
    <row r="276" spans="1:3" x14ac:dyDescent="0.3">
      <c r="A276" t="s">
        <v>294</v>
      </c>
      <c r="B276" s="1">
        <v>292</v>
      </c>
      <c r="C276" s="2">
        <v>289.80160000000001</v>
      </c>
    </row>
    <row r="277" spans="1:3" x14ac:dyDescent="0.3">
      <c r="A277" t="s">
        <v>296</v>
      </c>
      <c r="B277" s="1">
        <v>293</v>
      </c>
      <c r="C277" s="2">
        <v>289.87099999999998</v>
      </c>
    </row>
    <row r="278" spans="1:3" x14ac:dyDescent="0.3">
      <c r="A278" t="s">
        <v>297</v>
      </c>
      <c r="B278" s="1">
        <v>294</v>
      </c>
      <c r="C278" s="2">
        <v>289.94049999999999</v>
      </c>
    </row>
    <row r="279" spans="1:3" x14ac:dyDescent="0.3">
      <c r="A279" t="s">
        <v>298</v>
      </c>
      <c r="B279" s="1">
        <v>295</v>
      </c>
      <c r="C279" s="2">
        <v>290.00990000000002</v>
      </c>
    </row>
    <row r="280" spans="1:3" x14ac:dyDescent="0.3">
      <c r="A280" t="s">
        <v>299</v>
      </c>
      <c r="B280" s="1">
        <v>296</v>
      </c>
      <c r="C280" s="2">
        <v>290.07940000000002</v>
      </c>
    </row>
    <row r="281" spans="1:3" x14ac:dyDescent="0.3">
      <c r="A281" t="s">
        <v>300</v>
      </c>
      <c r="B281" s="1">
        <v>297</v>
      </c>
      <c r="C281" s="2">
        <v>290.14879999999999</v>
      </c>
    </row>
    <row r="282" spans="1:3" x14ac:dyDescent="0.3">
      <c r="A282" t="s">
        <v>301</v>
      </c>
      <c r="B282" s="1">
        <v>298</v>
      </c>
      <c r="C282" s="2">
        <v>290.21820000000002</v>
      </c>
    </row>
    <row r="283" spans="1:3" x14ac:dyDescent="0.3">
      <c r="A283" t="s">
        <v>302</v>
      </c>
      <c r="B283" s="1">
        <v>299</v>
      </c>
      <c r="C283" s="2">
        <v>290.28769999999997</v>
      </c>
    </row>
    <row r="284" spans="1:3" x14ac:dyDescent="0.3">
      <c r="A284" t="s">
        <v>303</v>
      </c>
      <c r="B284" s="1">
        <v>300</v>
      </c>
      <c r="C284" s="2">
        <v>290.3571</v>
      </c>
    </row>
    <row r="285" spans="1:3" x14ac:dyDescent="0.3">
      <c r="A285" t="s">
        <v>304</v>
      </c>
      <c r="B285" s="1">
        <v>301</v>
      </c>
      <c r="C285" s="2">
        <v>290.42660000000001</v>
      </c>
    </row>
    <row r="286" spans="1:3" x14ac:dyDescent="0.3">
      <c r="A286" t="s">
        <v>305</v>
      </c>
      <c r="B286" s="1">
        <v>302</v>
      </c>
      <c r="C286" s="2">
        <v>290.49599999999998</v>
      </c>
    </row>
    <row r="287" spans="1:3" x14ac:dyDescent="0.3">
      <c r="A287" t="s">
        <v>306</v>
      </c>
      <c r="B287" s="1">
        <v>303</v>
      </c>
      <c r="C287" s="2">
        <v>290.56540000000001</v>
      </c>
    </row>
    <row r="288" spans="1:3" x14ac:dyDescent="0.3">
      <c r="A288" t="s">
        <v>307</v>
      </c>
      <c r="B288" s="1">
        <v>304</v>
      </c>
      <c r="C288" s="2">
        <v>290.63490000000002</v>
      </c>
    </row>
    <row r="289" spans="1:3" x14ac:dyDescent="0.3">
      <c r="A289" t="s">
        <v>308</v>
      </c>
      <c r="B289" s="1">
        <v>305</v>
      </c>
      <c r="C289" s="2">
        <v>290.70429999999999</v>
      </c>
    </row>
    <row r="290" spans="1:3" x14ac:dyDescent="0.3">
      <c r="A290" t="s">
        <v>309</v>
      </c>
      <c r="B290" s="1">
        <v>306</v>
      </c>
      <c r="C290" s="2">
        <v>290.77379999999999</v>
      </c>
    </row>
    <row r="291" spans="1:3" x14ac:dyDescent="0.3">
      <c r="A291" t="s">
        <v>310</v>
      </c>
      <c r="B291" s="1">
        <v>307</v>
      </c>
      <c r="C291" s="2">
        <v>290.84320000000002</v>
      </c>
    </row>
    <row r="292" spans="1:3" x14ac:dyDescent="0.3">
      <c r="A292" t="s">
        <v>311</v>
      </c>
      <c r="B292" s="1">
        <v>308</v>
      </c>
      <c r="C292" s="2">
        <v>290.91269999999997</v>
      </c>
    </row>
    <row r="293" spans="1:3" x14ac:dyDescent="0.3">
      <c r="A293" t="s">
        <v>312</v>
      </c>
      <c r="B293" s="1">
        <v>309</v>
      </c>
      <c r="C293" s="2">
        <v>290.9821</v>
      </c>
    </row>
    <row r="294" spans="1:3" x14ac:dyDescent="0.3">
      <c r="A294" t="s">
        <v>313</v>
      </c>
      <c r="B294" s="1">
        <v>310</v>
      </c>
      <c r="C294" s="2">
        <v>291.05149999999998</v>
      </c>
    </row>
    <row r="295" spans="1:3" x14ac:dyDescent="0.3">
      <c r="A295" t="s">
        <v>314</v>
      </c>
      <c r="B295" s="1">
        <v>311</v>
      </c>
      <c r="C295" s="2">
        <v>291.12099999999998</v>
      </c>
    </row>
    <row r="296" spans="1:3" x14ac:dyDescent="0.3">
      <c r="A296" t="s">
        <v>315</v>
      </c>
      <c r="B296" s="1">
        <v>312</v>
      </c>
      <c r="C296" s="2">
        <v>291.19040000000001</v>
      </c>
    </row>
    <row r="297" spans="1:3" x14ac:dyDescent="0.3">
      <c r="A297" t="s">
        <v>316</v>
      </c>
      <c r="B297" s="1">
        <v>313</v>
      </c>
      <c r="C297" s="2">
        <v>291.25990000000002</v>
      </c>
    </row>
    <row r="298" spans="1:3" x14ac:dyDescent="0.3">
      <c r="A298" t="s">
        <v>317</v>
      </c>
      <c r="B298" s="1">
        <v>314</v>
      </c>
      <c r="C298" s="2">
        <v>291.32929999999999</v>
      </c>
    </row>
    <row r="299" spans="1:3" x14ac:dyDescent="0.3">
      <c r="A299" t="s">
        <v>318</v>
      </c>
      <c r="B299" s="1">
        <v>315</v>
      </c>
      <c r="C299" s="2">
        <v>291.39879999999999</v>
      </c>
    </row>
    <row r="300" spans="1:3" x14ac:dyDescent="0.3">
      <c r="A300" t="s">
        <v>319</v>
      </c>
      <c r="B300" s="1">
        <v>316</v>
      </c>
      <c r="C300" s="2">
        <v>291.46820000000002</v>
      </c>
    </row>
    <row r="301" spans="1:3" x14ac:dyDescent="0.3">
      <c r="A301" t="s">
        <v>320</v>
      </c>
      <c r="B301" s="1">
        <v>317</v>
      </c>
      <c r="C301" s="2">
        <v>291.5376</v>
      </c>
    </row>
    <row r="302" spans="1:3" x14ac:dyDescent="0.3">
      <c r="A302" t="s">
        <v>321</v>
      </c>
      <c r="B302" s="1">
        <v>318</v>
      </c>
      <c r="C302" s="2">
        <v>291.6071</v>
      </c>
    </row>
    <row r="303" spans="1:3" x14ac:dyDescent="0.3">
      <c r="A303" t="s">
        <v>322</v>
      </c>
      <c r="B303" s="1">
        <v>319</v>
      </c>
      <c r="C303" s="2">
        <v>291.67649999999998</v>
      </c>
    </row>
    <row r="304" spans="1:3" x14ac:dyDescent="0.3">
      <c r="A304" t="s">
        <v>323</v>
      </c>
      <c r="B304" s="1">
        <v>320</v>
      </c>
      <c r="C304" s="2">
        <v>291.74599999999998</v>
      </c>
    </row>
    <row r="305" spans="1:3" x14ac:dyDescent="0.3">
      <c r="A305" t="s">
        <v>324</v>
      </c>
      <c r="B305" s="1">
        <v>321</v>
      </c>
      <c r="C305" s="2">
        <v>291.81540000000001</v>
      </c>
    </row>
    <row r="306" spans="1:3" x14ac:dyDescent="0.3">
      <c r="A306" t="s">
        <v>325</v>
      </c>
      <c r="B306" s="1">
        <v>322</v>
      </c>
      <c r="C306" s="2">
        <v>291.88479999999998</v>
      </c>
    </row>
    <row r="307" spans="1:3" x14ac:dyDescent="0.3">
      <c r="A307" t="s">
        <v>326</v>
      </c>
      <c r="B307" s="1">
        <v>323</v>
      </c>
      <c r="C307" s="2">
        <v>291.94850000000002</v>
      </c>
    </row>
    <row r="308" spans="1:3" x14ac:dyDescent="0.3">
      <c r="A308" t="s">
        <v>327</v>
      </c>
      <c r="B308" s="1">
        <v>324</v>
      </c>
      <c r="C308" s="2">
        <v>292.01179999999999</v>
      </c>
    </row>
    <row r="309" spans="1:3" x14ac:dyDescent="0.3">
      <c r="A309" t="s">
        <v>328</v>
      </c>
      <c r="B309" s="1">
        <v>325</v>
      </c>
      <c r="C309" s="2">
        <v>292.07510000000002</v>
      </c>
    </row>
    <row r="310" spans="1:3" x14ac:dyDescent="0.3">
      <c r="A310" t="s">
        <v>329</v>
      </c>
      <c r="B310" s="1">
        <v>326</v>
      </c>
      <c r="C310" s="2">
        <v>292.13839999999999</v>
      </c>
    </row>
    <row r="311" spans="1:3" x14ac:dyDescent="0.3">
      <c r="A311" t="s">
        <v>330</v>
      </c>
      <c r="B311" s="1">
        <v>327</v>
      </c>
      <c r="C311" s="2">
        <v>292.20170000000002</v>
      </c>
    </row>
    <row r="312" spans="1:3" x14ac:dyDescent="0.3">
      <c r="A312" t="s">
        <v>331</v>
      </c>
      <c r="B312" s="1">
        <v>328</v>
      </c>
      <c r="C312" s="2">
        <v>292.26499999999999</v>
      </c>
    </row>
    <row r="313" spans="1:3" x14ac:dyDescent="0.3">
      <c r="A313" t="s">
        <v>332</v>
      </c>
      <c r="B313" s="1">
        <v>329</v>
      </c>
      <c r="C313" s="2">
        <v>292.32830000000001</v>
      </c>
    </row>
    <row r="314" spans="1:3" x14ac:dyDescent="0.3">
      <c r="A314" t="s">
        <v>333</v>
      </c>
      <c r="B314" s="1">
        <v>330</v>
      </c>
      <c r="C314" s="2">
        <v>292.39159999999998</v>
      </c>
    </row>
    <row r="315" spans="1:3" x14ac:dyDescent="0.3">
      <c r="A315" t="s">
        <v>334</v>
      </c>
      <c r="B315" s="1">
        <v>331</v>
      </c>
      <c r="C315" s="2">
        <v>292.45490000000001</v>
      </c>
    </row>
    <row r="316" spans="1:3" x14ac:dyDescent="0.3">
      <c r="A316" t="s">
        <v>335</v>
      </c>
      <c r="B316" s="1">
        <v>332</v>
      </c>
      <c r="C316" s="2">
        <v>292.51819999999998</v>
      </c>
    </row>
    <row r="317" spans="1:3" x14ac:dyDescent="0.3">
      <c r="A317" t="s">
        <v>336</v>
      </c>
      <c r="B317" s="1">
        <v>333</v>
      </c>
      <c r="C317" s="2">
        <v>292.58150000000001</v>
      </c>
    </row>
    <row r="318" spans="1:3" x14ac:dyDescent="0.3">
      <c r="A318" t="s">
        <v>337</v>
      </c>
      <c r="B318" s="1">
        <v>334</v>
      </c>
      <c r="C318" s="2">
        <v>292.64479999999998</v>
      </c>
    </row>
    <row r="319" spans="1:3" x14ac:dyDescent="0.3">
      <c r="A319" t="s">
        <v>338</v>
      </c>
      <c r="B319" s="1">
        <v>335</v>
      </c>
      <c r="C319" s="2">
        <v>292.7081</v>
      </c>
    </row>
    <row r="320" spans="1:3" x14ac:dyDescent="0.3">
      <c r="A320" t="s">
        <v>339</v>
      </c>
      <c r="B320" s="1">
        <v>336</v>
      </c>
      <c r="C320" s="2">
        <v>292.77140000000003</v>
      </c>
    </row>
    <row r="321" spans="1:3" x14ac:dyDescent="0.3">
      <c r="A321" t="s">
        <v>340</v>
      </c>
      <c r="B321" s="1">
        <v>337</v>
      </c>
      <c r="C321" s="2">
        <v>292.8347</v>
      </c>
    </row>
    <row r="322" spans="1:3" x14ac:dyDescent="0.3">
      <c r="A322" t="s">
        <v>341</v>
      </c>
      <c r="B322" s="1">
        <v>338</v>
      </c>
      <c r="C322" s="2">
        <v>292.89800000000002</v>
      </c>
    </row>
    <row r="323" spans="1:3" x14ac:dyDescent="0.3">
      <c r="A323" t="s">
        <v>342</v>
      </c>
      <c r="B323" s="1">
        <v>339</v>
      </c>
      <c r="C323" s="2">
        <v>292.96129999999999</v>
      </c>
    </row>
    <row r="324" spans="1:3" x14ac:dyDescent="0.3">
      <c r="A324" t="s">
        <v>343</v>
      </c>
      <c r="B324" s="1">
        <v>340</v>
      </c>
      <c r="C324" s="2">
        <v>293.02460000000002</v>
      </c>
    </row>
    <row r="325" spans="1:3" x14ac:dyDescent="0.3">
      <c r="A325" t="s">
        <v>344</v>
      </c>
      <c r="B325" s="1">
        <v>341</v>
      </c>
      <c r="C325" s="2">
        <v>293.08789999999999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4D44-121D-4B0A-999A-902030A12C26}">
  <dimension ref="A1:T238"/>
  <sheetViews>
    <sheetView topLeftCell="E1" zoomScaleNormal="100" workbookViewId="0">
      <selection activeCell="S25" sqref="S25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8.33203125" style="1" customWidth="1"/>
    <col min="4" max="4" width="10.33203125" style="2" bestFit="1" customWidth="1"/>
  </cols>
  <sheetData>
    <row r="1" spans="1:4" x14ac:dyDescent="0.3">
      <c r="A1" t="s">
        <v>0</v>
      </c>
      <c r="B1" s="1" t="s">
        <v>0</v>
      </c>
      <c r="D1" s="2" t="s">
        <v>1</v>
      </c>
    </row>
    <row r="2" spans="1:4" x14ac:dyDescent="0.3">
      <c r="B2" s="1">
        <v>-20</v>
      </c>
      <c r="C2" s="1">
        <f>B2+20</f>
        <v>0</v>
      </c>
      <c r="D2" s="2">
        <v>295.10000000000002</v>
      </c>
    </row>
    <row r="3" spans="1:4" x14ac:dyDescent="0.3">
      <c r="A3" t="s">
        <v>2</v>
      </c>
      <c r="B3" s="1">
        <v>0</v>
      </c>
      <c r="C3" s="1">
        <f t="shared" ref="C3:C66" si="0">B3+20</f>
        <v>20</v>
      </c>
      <c r="D3" s="2">
        <v>295.13220000000001</v>
      </c>
    </row>
    <row r="4" spans="1:4" x14ac:dyDescent="0.3">
      <c r="A4" t="s">
        <v>3</v>
      </c>
      <c r="B4" s="1">
        <v>1</v>
      </c>
      <c r="C4" s="1">
        <f t="shared" si="0"/>
        <v>21</v>
      </c>
      <c r="D4" s="2">
        <v>295.10820000000001</v>
      </c>
    </row>
    <row r="5" spans="1:4" x14ac:dyDescent="0.3">
      <c r="A5" t="s">
        <v>4</v>
      </c>
      <c r="B5" s="1">
        <v>2</v>
      </c>
      <c r="C5" s="1">
        <f t="shared" si="0"/>
        <v>22</v>
      </c>
      <c r="D5" s="2">
        <v>295.08409999999998</v>
      </c>
    </row>
    <row r="6" spans="1:4" x14ac:dyDescent="0.3">
      <c r="A6" t="s">
        <v>5</v>
      </c>
      <c r="B6" s="1">
        <v>3</v>
      </c>
      <c r="C6" s="1">
        <f t="shared" si="0"/>
        <v>23</v>
      </c>
      <c r="D6" s="2">
        <v>295.06009999999998</v>
      </c>
    </row>
    <row r="7" spans="1:4" x14ac:dyDescent="0.3">
      <c r="A7" t="s">
        <v>6</v>
      </c>
      <c r="B7" s="1">
        <v>4</v>
      </c>
      <c r="C7" s="1">
        <f t="shared" si="0"/>
        <v>24</v>
      </c>
      <c r="D7" s="2">
        <v>295.0369</v>
      </c>
    </row>
    <row r="8" spans="1:4" x14ac:dyDescent="0.3">
      <c r="A8" t="s">
        <v>7</v>
      </c>
      <c r="B8" s="1">
        <v>5</v>
      </c>
      <c r="C8" s="1">
        <f t="shared" si="0"/>
        <v>25</v>
      </c>
      <c r="D8" s="2">
        <v>295.02780000000001</v>
      </c>
    </row>
    <row r="9" spans="1:4" x14ac:dyDescent="0.3">
      <c r="A9" t="s">
        <v>8</v>
      </c>
      <c r="B9" s="1">
        <v>6</v>
      </c>
      <c r="C9" s="1">
        <f t="shared" si="0"/>
        <v>26</v>
      </c>
      <c r="D9" s="2">
        <v>295.01870000000002</v>
      </c>
    </row>
    <row r="10" spans="1:4" x14ac:dyDescent="0.3">
      <c r="A10" t="s">
        <v>9</v>
      </c>
      <c r="B10" s="1">
        <v>7</v>
      </c>
      <c r="C10" s="1">
        <f t="shared" si="0"/>
        <v>27</v>
      </c>
      <c r="D10" s="2">
        <v>295.00959999999998</v>
      </c>
    </row>
    <row r="11" spans="1:4" x14ac:dyDescent="0.3">
      <c r="A11" t="s">
        <v>10</v>
      </c>
      <c r="B11" s="1">
        <v>8</v>
      </c>
      <c r="C11" s="1">
        <f t="shared" si="0"/>
        <v>28</v>
      </c>
      <c r="D11" s="2">
        <v>295.00049999999999</v>
      </c>
    </row>
    <row r="12" spans="1:4" x14ac:dyDescent="0.3">
      <c r="A12" t="s">
        <v>11</v>
      </c>
      <c r="B12" s="1">
        <v>9</v>
      </c>
      <c r="C12" s="1">
        <f t="shared" si="0"/>
        <v>29</v>
      </c>
      <c r="D12" s="2">
        <v>294.99130000000002</v>
      </c>
    </row>
    <row r="13" spans="1:4" x14ac:dyDescent="0.3">
      <c r="A13" t="s">
        <v>12</v>
      </c>
      <c r="B13" s="1">
        <v>10</v>
      </c>
      <c r="C13" s="1">
        <f t="shared" si="0"/>
        <v>30</v>
      </c>
      <c r="D13" s="2">
        <v>294.98219999999998</v>
      </c>
    </row>
    <row r="14" spans="1:4" x14ac:dyDescent="0.3">
      <c r="A14" t="s">
        <v>13</v>
      </c>
      <c r="B14" s="1">
        <v>11</v>
      </c>
      <c r="C14" s="1">
        <f t="shared" si="0"/>
        <v>31</v>
      </c>
      <c r="D14" s="2">
        <v>294.97309999999999</v>
      </c>
    </row>
    <row r="15" spans="1:4" x14ac:dyDescent="0.3">
      <c r="A15" t="s">
        <v>14</v>
      </c>
      <c r="B15" s="1">
        <v>12</v>
      </c>
      <c r="C15" s="1">
        <f t="shared" si="0"/>
        <v>32</v>
      </c>
      <c r="D15" s="2">
        <v>294.964</v>
      </c>
    </row>
    <row r="16" spans="1:4" x14ac:dyDescent="0.3">
      <c r="A16" t="s">
        <v>15</v>
      </c>
      <c r="B16" s="1">
        <v>13</v>
      </c>
      <c r="C16" s="1">
        <f t="shared" si="0"/>
        <v>33</v>
      </c>
      <c r="D16" s="2">
        <v>294.95479999999998</v>
      </c>
    </row>
    <row r="17" spans="1:20" x14ac:dyDescent="0.3">
      <c r="A17" t="s">
        <v>16</v>
      </c>
      <c r="B17" s="1">
        <v>14</v>
      </c>
      <c r="C17" s="1">
        <f t="shared" si="0"/>
        <v>34</v>
      </c>
      <c r="D17" s="2">
        <v>294.94569999999999</v>
      </c>
    </row>
    <row r="18" spans="1:20" x14ac:dyDescent="0.3">
      <c r="A18" t="s">
        <v>17</v>
      </c>
      <c r="B18" s="1">
        <v>15</v>
      </c>
      <c r="C18" s="1">
        <f t="shared" si="0"/>
        <v>35</v>
      </c>
      <c r="D18" s="2">
        <v>294.9366</v>
      </c>
    </row>
    <row r="19" spans="1:20" x14ac:dyDescent="0.3">
      <c r="A19" t="s">
        <v>18</v>
      </c>
      <c r="B19" s="1">
        <v>16</v>
      </c>
      <c r="C19" s="1">
        <f t="shared" si="0"/>
        <v>36</v>
      </c>
      <c r="D19" s="2">
        <v>294.92750000000001</v>
      </c>
    </row>
    <row r="20" spans="1:20" x14ac:dyDescent="0.3">
      <c r="A20" t="s">
        <v>19</v>
      </c>
      <c r="B20" s="1">
        <v>17</v>
      </c>
      <c r="C20" s="1">
        <f t="shared" si="0"/>
        <v>37</v>
      </c>
      <c r="D20" s="2">
        <v>294.91829999999999</v>
      </c>
    </row>
    <row r="21" spans="1:20" x14ac:dyDescent="0.3">
      <c r="A21" t="s">
        <v>20</v>
      </c>
      <c r="B21" s="1">
        <v>18</v>
      </c>
      <c r="C21" s="1">
        <f t="shared" si="0"/>
        <v>38</v>
      </c>
      <c r="D21" s="2">
        <v>294.9092</v>
      </c>
    </row>
    <row r="22" spans="1:20" x14ac:dyDescent="0.3">
      <c r="A22" t="s">
        <v>21</v>
      </c>
      <c r="B22" s="1">
        <v>19</v>
      </c>
      <c r="C22" s="1">
        <f t="shared" si="0"/>
        <v>39</v>
      </c>
      <c r="D22" s="2">
        <v>294.90010000000001</v>
      </c>
    </row>
    <row r="23" spans="1:20" x14ac:dyDescent="0.3">
      <c r="A23" t="s">
        <v>22</v>
      </c>
      <c r="B23" s="1">
        <v>20</v>
      </c>
      <c r="C23" s="1">
        <f t="shared" si="0"/>
        <v>40</v>
      </c>
      <c r="D23" s="2">
        <v>294.89100000000002</v>
      </c>
    </row>
    <row r="24" spans="1:20" x14ac:dyDescent="0.3">
      <c r="A24" t="s">
        <v>23</v>
      </c>
      <c r="B24" s="1">
        <v>21</v>
      </c>
      <c r="C24" s="1">
        <f t="shared" si="0"/>
        <v>41</v>
      </c>
      <c r="D24" s="2">
        <v>294.88189999999997</v>
      </c>
      <c r="I24">
        <v>12</v>
      </c>
      <c r="K24">
        <v>20</v>
      </c>
      <c r="L24">
        <v>26</v>
      </c>
      <c r="N24">
        <v>36</v>
      </c>
      <c r="O24">
        <v>42</v>
      </c>
      <c r="Q24">
        <v>57</v>
      </c>
    </row>
    <row r="25" spans="1:20" x14ac:dyDescent="0.3">
      <c r="A25" t="s">
        <v>24</v>
      </c>
      <c r="B25" s="1">
        <v>22</v>
      </c>
      <c r="C25" s="1">
        <f t="shared" si="0"/>
        <v>42</v>
      </c>
      <c r="D25" s="2">
        <v>294.87270000000001</v>
      </c>
      <c r="F25">
        <v>295.10000000000002</v>
      </c>
      <c r="K25">
        <f>K24-I24</f>
        <v>8</v>
      </c>
      <c r="L25">
        <f>L24-K24</f>
        <v>6</v>
      </c>
      <c r="N25">
        <f>N24-L24</f>
        <v>10</v>
      </c>
      <c r="O25">
        <f>O24-N24</f>
        <v>6</v>
      </c>
      <c r="Q25">
        <f>Q24-O24</f>
        <v>15</v>
      </c>
      <c r="T25">
        <f>SUM(K25:Q25)</f>
        <v>45</v>
      </c>
    </row>
    <row r="26" spans="1:20" x14ac:dyDescent="0.3">
      <c r="A26" t="s">
        <v>25</v>
      </c>
      <c r="B26" s="1">
        <v>23</v>
      </c>
      <c r="C26" s="1">
        <f t="shared" si="0"/>
        <v>43</v>
      </c>
      <c r="D26" s="2">
        <v>294.86360000000002</v>
      </c>
      <c r="F26">
        <v>284</v>
      </c>
      <c r="P26">
        <f>Q26-O24</f>
        <v>1.5</v>
      </c>
      <c r="Q26">
        <v>43.5</v>
      </c>
      <c r="S26">
        <v>59.5</v>
      </c>
    </row>
    <row r="27" spans="1:20" x14ac:dyDescent="0.3">
      <c r="A27" t="s">
        <v>26</v>
      </c>
      <c r="B27" s="1">
        <v>24</v>
      </c>
      <c r="C27" s="1">
        <f t="shared" si="0"/>
        <v>44</v>
      </c>
      <c r="D27" s="2">
        <v>294.85449999999997</v>
      </c>
      <c r="F27">
        <f>F25-F26</f>
        <v>11.100000000000023</v>
      </c>
      <c r="L27" s="3"/>
      <c r="S27">
        <f>S26-Q26</f>
        <v>16</v>
      </c>
    </row>
    <row r="28" spans="1:20" x14ac:dyDescent="0.3">
      <c r="A28" t="s">
        <v>27</v>
      </c>
      <c r="B28" s="1">
        <v>25</v>
      </c>
      <c r="C28" s="1">
        <f t="shared" si="0"/>
        <v>45</v>
      </c>
      <c r="D28" s="2">
        <v>294.84539999999998</v>
      </c>
    </row>
    <row r="29" spans="1:20" x14ac:dyDescent="0.3">
      <c r="A29" t="s">
        <v>28</v>
      </c>
      <c r="B29" s="1">
        <v>26</v>
      </c>
      <c r="C29" s="1">
        <f t="shared" si="0"/>
        <v>46</v>
      </c>
      <c r="D29" s="2">
        <v>294.83620000000002</v>
      </c>
    </row>
    <row r="30" spans="1:20" x14ac:dyDescent="0.3">
      <c r="A30" t="s">
        <v>29</v>
      </c>
      <c r="B30" s="1">
        <v>27</v>
      </c>
      <c r="C30" s="1">
        <f t="shared" si="0"/>
        <v>47</v>
      </c>
      <c r="D30" s="2">
        <v>294.82709999999997</v>
      </c>
    </row>
    <row r="31" spans="1:20" x14ac:dyDescent="0.3">
      <c r="A31" t="s">
        <v>30</v>
      </c>
      <c r="B31" s="1">
        <v>28</v>
      </c>
      <c r="C31" s="1">
        <f t="shared" si="0"/>
        <v>48</v>
      </c>
      <c r="D31" s="2">
        <v>294.81799999999998</v>
      </c>
    </row>
    <row r="32" spans="1:20" x14ac:dyDescent="0.3">
      <c r="A32" t="s">
        <v>31</v>
      </c>
      <c r="B32" s="1">
        <v>29</v>
      </c>
      <c r="C32" s="1">
        <f t="shared" si="0"/>
        <v>49</v>
      </c>
      <c r="D32" s="2">
        <v>294.80860000000001</v>
      </c>
    </row>
    <row r="33" spans="1:4" x14ac:dyDescent="0.3">
      <c r="A33" t="s">
        <v>32</v>
      </c>
      <c r="B33" s="1">
        <v>30</v>
      </c>
      <c r="C33" s="1">
        <f t="shared" si="0"/>
        <v>50</v>
      </c>
      <c r="D33" s="2">
        <v>294.79849999999999</v>
      </c>
    </row>
    <row r="34" spans="1:4" x14ac:dyDescent="0.3">
      <c r="A34" t="s">
        <v>33</v>
      </c>
      <c r="B34" s="1">
        <v>31</v>
      </c>
      <c r="C34" s="1">
        <f t="shared" si="0"/>
        <v>51</v>
      </c>
      <c r="D34" s="2">
        <v>294.3886</v>
      </c>
    </row>
    <row r="35" spans="1:4" x14ac:dyDescent="0.3">
      <c r="A35" t="s">
        <v>34</v>
      </c>
      <c r="B35" s="1">
        <v>32</v>
      </c>
      <c r="C35" s="1">
        <f t="shared" si="0"/>
        <v>52</v>
      </c>
      <c r="D35" s="2">
        <v>293.1927</v>
      </c>
    </row>
    <row r="36" spans="1:4" x14ac:dyDescent="0.3">
      <c r="A36" t="s">
        <v>35</v>
      </c>
      <c r="B36" s="1">
        <v>33</v>
      </c>
      <c r="C36" s="1">
        <f t="shared" si="0"/>
        <v>53</v>
      </c>
      <c r="D36" s="2">
        <v>291.99689999999998</v>
      </c>
    </row>
    <row r="37" spans="1:4" x14ac:dyDescent="0.3">
      <c r="A37" t="s">
        <v>36</v>
      </c>
      <c r="B37" s="1">
        <v>34</v>
      </c>
      <c r="C37" s="1">
        <f t="shared" si="0"/>
        <v>54</v>
      </c>
      <c r="D37" s="2">
        <v>290.80110000000002</v>
      </c>
    </row>
    <row r="38" spans="1:4" x14ac:dyDescent="0.3">
      <c r="A38" t="s">
        <v>37</v>
      </c>
      <c r="B38" s="1">
        <v>35</v>
      </c>
      <c r="C38" s="1">
        <f t="shared" si="0"/>
        <v>55</v>
      </c>
      <c r="D38" s="2">
        <v>289.60520000000002</v>
      </c>
    </row>
    <row r="39" spans="1:4" x14ac:dyDescent="0.3">
      <c r="A39" t="s">
        <v>38</v>
      </c>
      <c r="B39" s="1">
        <v>36</v>
      </c>
      <c r="C39" s="1">
        <f t="shared" si="0"/>
        <v>56</v>
      </c>
      <c r="D39" s="2">
        <v>288.40940000000001</v>
      </c>
    </row>
    <row r="40" spans="1:4" x14ac:dyDescent="0.3">
      <c r="A40" t="s">
        <v>39</v>
      </c>
      <c r="B40" s="1">
        <v>37</v>
      </c>
      <c r="C40" s="1">
        <f t="shared" si="0"/>
        <v>57</v>
      </c>
      <c r="D40" s="2">
        <v>287.21359999999999</v>
      </c>
    </row>
    <row r="41" spans="1:4" x14ac:dyDescent="0.3">
      <c r="A41" t="s">
        <v>40</v>
      </c>
      <c r="B41" s="1">
        <v>38</v>
      </c>
      <c r="C41" s="1">
        <f t="shared" si="0"/>
        <v>58</v>
      </c>
      <c r="D41" s="2">
        <v>286.01769999999999</v>
      </c>
    </row>
    <row r="42" spans="1:4" x14ac:dyDescent="0.3">
      <c r="A42" t="s">
        <v>41</v>
      </c>
      <c r="B42" s="1">
        <v>39</v>
      </c>
      <c r="C42" s="1">
        <f t="shared" si="0"/>
        <v>59</v>
      </c>
      <c r="D42" s="2">
        <v>284.82190000000003</v>
      </c>
    </row>
    <row r="43" spans="1:4" x14ac:dyDescent="0.3">
      <c r="A43" t="s">
        <v>42</v>
      </c>
      <c r="B43" s="1">
        <v>40</v>
      </c>
      <c r="C43" s="1">
        <f t="shared" si="0"/>
        <v>60</v>
      </c>
      <c r="D43" s="2">
        <v>283.62599999999998</v>
      </c>
    </row>
    <row r="44" spans="1:4" x14ac:dyDescent="0.3">
      <c r="A44" t="s">
        <v>43</v>
      </c>
      <c r="B44" s="1">
        <v>41</v>
      </c>
      <c r="C44" s="1">
        <f t="shared" si="0"/>
        <v>61</v>
      </c>
      <c r="D44" s="2">
        <v>282.43020000000001</v>
      </c>
    </row>
    <row r="45" spans="1:4" x14ac:dyDescent="0.3">
      <c r="A45" t="s">
        <v>44</v>
      </c>
      <c r="B45" s="1">
        <v>42</v>
      </c>
      <c r="C45" s="1">
        <f t="shared" si="0"/>
        <v>62</v>
      </c>
      <c r="D45" s="2">
        <v>282.04919999999998</v>
      </c>
    </row>
    <row r="46" spans="1:4" x14ac:dyDescent="0.3">
      <c r="A46" t="s">
        <v>45</v>
      </c>
      <c r="B46" s="1">
        <v>43</v>
      </c>
      <c r="C46" s="1">
        <f t="shared" si="0"/>
        <v>63</v>
      </c>
      <c r="D46" s="2">
        <v>281.96949999999998</v>
      </c>
    </row>
    <row r="47" spans="1:4" x14ac:dyDescent="0.3">
      <c r="A47" t="s">
        <v>46</v>
      </c>
      <c r="B47" s="1">
        <v>44</v>
      </c>
      <c r="C47" s="1">
        <f t="shared" si="0"/>
        <v>64</v>
      </c>
      <c r="D47" s="2">
        <v>281.88990000000001</v>
      </c>
    </row>
    <row r="48" spans="1:4" x14ac:dyDescent="0.3">
      <c r="A48" t="s">
        <v>47</v>
      </c>
      <c r="B48" s="1">
        <v>45</v>
      </c>
      <c r="C48" s="1">
        <f t="shared" si="0"/>
        <v>65</v>
      </c>
      <c r="D48" s="2">
        <v>281.81029999999998</v>
      </c>
    </row>
    <row r="49" spans="1:4" x14ac:dyDescent="0.3">
      <c r="A49" t="s">
        <v>48</v>
      </c>
      <c r="B49" s="1">
        <v>46</v>
      </c>
      <c r="C49" s="1">
        <f t="shared" si="0"/>
        <v>66</v>
      </c>
      <c r="D49" s="2">
        <v>281.73059999999998</v>
      </c>
    </row>
    <row r="50" spans="1:4" x14ac:dyDescent="0.3">
      <c r="A50" t="s">
        <v>49</v>
      </c>
      <c r="B50" s="1">
        <v>47</v>
      </c>
      <c r="C50" s="1">
        <f t="shared" si="0"/>
        <v>67</v>
      </c>
      <c r="D50" s="2">
        <v>281.65100000000001</v>
      </c>
    </row>
    <row r="51" spans="1:4" x14ac:dyDescent="0.3">
      <c r="A51" t="s">
        <v>50</v>
      </c>
      <c r="B51" s="1">
        <v>48</v>
      </c>
      <c r="C51" s="1">
        <f t="shared" si="0"/>
        <v>68</v>
      </c>
      <c r="D51" s="2">
        <v>281.56099999999998</v>
      </c>
    </row>
    <row r="52" spans="1:4" x14ac:dyDescent="0.3">
      <c r="A52" t="s">
        <v>51</v>
      </c>
      <c r="B52" s="1">
        <v>49</v>
      </c>
      <c r="C52" s="1">
        <f t="shared" si="0"/>
        <v>69</v>
      </c>
      <c r="D52" s="2">
        <v>281.47089999999997</v>
      </c>
    </row>
    <row r="53" spans="1:4" x14ac:dyDescent="0.3">
      <c r="A53" t="s">
        <v>52</v>
      </c>
      <c r="B53" s="1">
        <v>50</v>
      </c>
      <c r="C53" s="1">
        <f t="shared" si="0"/>
        <v>70</v>
      </c>
      <c r="D53" s="2">
        <v>281.38080000000002</v>
      </c>
    </row>
    <row r="54" spans="1:4" x14ac:dyDescent="0.3">
      <c r="A54" t="s">
        <v>53</v>
      </c>
      <c r="B54" s="1">
        <v>51</v>
      </c>
      <c r="C54" s="1">
        <f t="shared" si="0"/>
        <v>71</v>
      </c>
      <c r="D54" s="2">
        <v>281.29070000000002</v>
      </c>
    </row>
    <row r="55" spans="1:4" x14ac:dyDescent="0.3">
      <c r="A55" t="s">
        <v>54</v>
      </c>
      <c r="B55" s="1">
        <v>52</v>
      </c>
      <c r="C55" s="1">
        <f t="shared" si="0"/>
        <v>72</v>
      </c>
      <c r="D55" s="2">
        <v>281.20060000000001</v>
      </c>
    </row>
    <row r="56" spans="1:4" x14ac:dyDescent="0.3">
      <c r="A56" t="s">
        <v>55</v>
      </c>
      <c r="B56" s="1">
        <v>53</v>
      </c>
      <c r="C56" s="1">
        <f t="shared" si="0"/>
        <v>73</v>
      </c>
      <c r="D56" s="2">
        <v>281.1105</v>
      </c>
    </row>
    <row r="57" spans="1:4" x14ac:dyDescent="0.3">
      <c r="A57" t="s">
        <v>56</v>
      </c>
      <c r="B57" s="1">
        <v>54</v>
      </c>
      <c r="C57" s="1">
        <f t="shared" si="0"/>
        <v>74</v>
      </c>
      <c r="D57" s="2">
        <v>281.0204</v>
      </c>
    </row>
    <row r="58" spans="1:4" x14ac:dyDescent="0.3">
      <c r="A58" t="s">
        <v>57</v>
      </c>
      <c r="B58" s="1">
        <v>55</v>
      </c>
      <c r="C58" s="1">
        <f t="shared" si="0"/>
        <v>75</v>
      </c>
      <c r="D58" s="2">
        <v>280.93020000000001</v>
      </c>
    </row>
    <row r="59" spans="1:4" x14ac:dyDescent="0.3">
      <c r="A59" t="s">
        <v>58</v>
      </c>
      <c r="B59" s="1">
        <v>56</v>
      </c>
      <c r="C59" s="1">
        <f t="shared" si="0"/>
        <v>76</v>
      </c>
      <c r="D59" s="2">
        <v>280.84010000000001</v>
      </c>
    </row>
    <row r="60" spans="1:4" x14ac:dyDescent="0.3">
      <c r="A60" t="s">
        <v>59</v>
      </c>
      <c r="B60" s="1">
        <v>57</v>
      </c>
      <c r="C60" s="1">
        <f t="shared" si="0"/>
        <v>77</v>
      </c>
      <c r="D60" s="2">
        <v>280.75</v>
      </c>
    </row>
    <row r="61" spans="1:4" x14ac:dyDescent="0.3">
      <c r="A61" t="s">
        <v>60</v>
      </c>
      <c r="B61" s="1">
        <v>58</v>
      </c>
      <c r="C61" s="1">
        <f t="shared" si="0"/>
        <v>78</v>
      </c>
      <c r="D61" s="2">
        <v>280.65989999999999</v>
      </c>
    </row>
    <row r="62" spans="1:4" x14ac:dyDescent="0.3">
      <c r="A62" t="s">
        <v>61</v>
      </c>
      <c r="B62" s="1">
        <v>59</v>
      </c>
      <c r="C62" s="1">
        <f t="shared" si="0"/>
        <v>79</v>
      </c>
      <c r="D62" s="2">
        <v>280.56979999999999</v>
      </c>
    </row>
    <row r="63" spans="1:4" x14ac:dyDescent="0.3">
      <c r="A63" t="s">
        <v>62</v>
      </c>
      <c r="B63" s="1">
        <v>60</v>
      </c>
      <c r="C63" s="1">
        <f t="shared" si="0"/>
        <v>80</v>
      </c>
      <c r="D63" s="2">
        <v>280.47969999999998</v>
      </c>
    </row>
    <row r="64" spans="1:4" x14ac:dyDescent="0.3">
      <c r="A64" t="s">
        <v>63</v>
      </c>
      <c r="B64" s="1">
        <v>61</v>
      </c>
      <c r="C64" s="1">
        <f t="shared" si="0"/>
        <v>81</v>
      </c>
      <c r="D64" s="2">
        <v>280.38959999999997</v>
      </c>
    </row>
    <row r="65" spans="1:4" x14ac:dyDescent="0.3">
      <c r="A65" t="s">
        <v>64</v>
      </c>
      <c r="B65" s="1">
        <v>62</v>
      </c>
      <c r="C65" s="1">
        <f t="shared" si="0"/>
        <v>82</v>
      </c>
      <c r="D65" s="2">
        <v>280.29950000000002</v>
      </c>
    </row>
    <row r="66" spans="1:4" x14ac:dyDescent="0.3">
      <c r="A66" t="s">
        <v>65</v>
      </c>
      <c r="B66" s="1">
        <v>63</v>
      </c>
      <c r="C66" s="1">
        <f t="shared" si="0"/>
        <v>83</v>
      </c>
      <c r="D66" s="2">
        <v>280.20940000000002</v>
      </c>
    </row>
    <row r="67" spans="1:4" x14ac:dyDescent="0.3">
      <c r="A67" t="s">
        <v>66</v>
      </c>
      <c r="B67" s="1">
        <v>64</v>
      </c>
      <c r="C67" s="1">
        <f t="shared" ref="C67:C130" si="1">B67+20</f>
        <v>84</v>
      </c>
      <c r="D67" s="2">
        <v>280.11930000000001</v>
      </c>
    </row>
    <row r="68" spans="1:4" x14ac:dyDescent="0.3">
      <c r="A68" t="s">
        <v>67</v>
      </c>
      <c r="B68" s="1">
        <v>65</v>
      </c>
      <c r="C68" s="1">
        <f t="shared" si="1"/>
        <v>85</v>
      </c>
      <c r="D68" s="2">
        <v>280.03050000000002</v>
      </c>
    </row>
    <row r="69" spans="1:4" x14ac:dyDescent="0.3">
      <c r="A69" t="s">
        <v>68</v>
      </c>
      <c r="B69" s="1">
        <v>66</v>
      </c>
      <c r="C69" s="1">
        <f t="shared" si="1"/>
        <v>86</v>
      </c>
      <c r="D69" s="2">
        <v>279.94299999999998</v>
      </c>
    </row>
    <row r="70" spans="1:4" x14ac:dyDescent="0.3">
      <c r="A70" t="s">
        <v>69</v>
      </c>
      <c r="B70" s="1">
        <v>67</v>
      </c>
      <c r="C70" s="1">
        <f t="shared" si="1"/>
        <v>87</v>
      </c>
      <c r="D70" s="2">
        <v>279.85550000000001</v>
      </c>
    </row>
    <row r="71" spans="1:4" x14ac:dyDescent="0.3">
      <c r="A71" t="s">
        <v>70</v>
      </c>
      <c r="B71" s="1">
        <v>68</v>
      </c>
      <c r="C71" s="1">
        <f t="shared" si="1"/>
        <v>88</v>
      </c>
      <c r="D71" s="2">
        <v>279.76799999999997</v>
      </c>
    </row>
    <row r="72" spans="1:4" x14ac:dyDescent="0.3">
      <c r="A72" t="s">
        <v>71</v>
      </c>
      <c r="B72" s="1">
        <v>69</v>
      </c>
      <c r="C72" s="1">
        <f t="shared" si="1"/>
        <v>89</v>
      </c>
      <c r="D72" s="2">
        <v>279.68049999999999</v>
      </c>
    </row>
    <row r="73" spans="1:4" x14ac:dyDescent="0.3">
      <c r="A73" t="s">
        <v>72</v>
      </c>
      <c r="B73" s="1">
        <v>70</v>
      </c>
      <c r="C73" s="1">
        <f t="shared" si="1"/>
        <v>90</v>
      </c>
      <c r="D73" s="2">
        <v>279.59300000000002</v>
      </c>
    </row>
    <row r="74" spans="1:4" x14ac:dyDescent="0.3">
      <c r="A74" t="s">
        <v>73</v>
      </c>
      <c r="B74" s="1">
        <v>71</v>
      </c>
      <c r="C74" s="1">
        <f t="shared" si="1"/>
        <v>91</v>
      </c>
      <c r="D74" s="2">
        <v>279.50549999999998</v>
      </c>
    </row>
    <row r="75" spans="1:4" x14ac:dyDescent="0.3">
      <c r="A75" t="s">
        <v>74</v>
      </c>
      <c r="B75" s="1">
        <v>72</v>
      </c>
      <c r="C75" s="1">
        <f t="shared" si="1"/>
        <v>92</v>
      </c>
      <c r="D75" s="2">
        <v>279.41800000000001</v>
      </c>
    </row>
    <row r="76" spans="1:4" x14ac:dyDescent="0.3">
      <c r="A76" t="s">
        <v>75</v>
      </c>
      <c r="B76" s="1">
        <v>73</v>
      </c>
      <c r="C76" s="1">
        <f t="shared" si="1"/>
        <v>93</v>
      </c>
      <c r="D76" s="2">
        <v>279.33049999999997</v>
      </c>
    </row>
    <row r="77" spans="1:4" x14ac:dyDescent="0.3">
      <c r="A77" t="s">
        <v>76</v>
      </c>
      <c r="B77" s="1">
        <v>74</v>
      </c>
      <c r="C77" s="1">
        <f t="shared" si="1"/>
        <v>94</v>
      </c>
      <c r="D77" s="2">
        <v>279.24299999999999</v>
      </c>
    </row>
    <row r="78" spans="1:4" x14ac:dyDescent="0.3">
      <c r="A78" t="s">
        <v>77</v>
      </c>
      <c r="B78" s="1">
        <v>75</v>
      </c>
      <c r="C78" s="1">
        <f t="shared" si="1"/>
        <v>95</v>
      </c>
      <c r="D78" s="2">
        <v>279.15550000000002</v>
      </c>
    </row>
    <row r="79" spans="1:4" x14ac:dyDescent="0.3">
      <c r="A79" t="s">
        <v>78</v>
      </c>
      <c r="B79" s="1">
        <v>76</v>
      </c>
      <c r="C79" s="1">
        <f t="shared" si="1"/>
        <v>96</v>
      </c>
      <c r="D79" s="2">
        <v>279.06799999999998</v>
      </c>
    </row>
    <row r="80" spans="1:4" x14ac:dyDescent="0.3">
      <c r="A80" t="s">
        <v>79</v>
      </c>
      <c r="B80" s="1">
        <v>77</v>
      </c>
      <c r="C80" s="1">
        <f t="shared" si="1"/>
        <v>97</v>
      </c>
      <c r="D80" s="2">
        <v>278.98039999999997</v>
      </c>
    </row>
    <row r="81" spans="1:4" x14ac:dyDescent="0.3">
      <c r="A81" t="s">
        <v>80</v>
      </c>
      <c r="B81" s="1">
        <v>78</v>
      </c>
      <c r="C81" s="1">
        <f t="shared" si="1"/>
        <v>98</v>
      </c>
      <c r="D81" s="2">
        <v>278.8929</v>
      </c>
    </row>
    <row r="82" spans="1:4" x14ac:dyDescent="0.3">
      <c r="A82" t="s">
        <v>81</v>
      </c>
      <c r="B82" s="1">
        <v>79</v>
      </c>
      <c r="C82" s="1">
        <f t="shared" si="1"/>
        <v>99</v>
      </c>
      <c r="D82" s="2">
        <v>278.803</v>
      </c>
    </row>
    <row r="83" spans="1:4" x14ac:dyDescent="0.3">
      <c r="A83" t="s">
        <v>82</v>
      </c>
      <c r="B83" s="1">
        <v>80</v>
      </c>
      <c r="C83" s="1">
        <f t="shared" si="1"/>
        <v>100</v>
      </c>
      <c r="D83" s="2">
        <v>278.70679999999999</v>
      </c>
    </row>
    <row r="84" spans="1:4" x14ac:dyDescent="0.3">
      <c r="A84" t="s">
        <v>83</v>
      </c>
      <c r="B84" s="1">
        <v>81</v>
      </c>
      <c r="C84" s="1">
        <f t="shared" si="1"/>
        <v>101</v>
      </c>
      <c r="D84" s="2">
        <v>278.61059999999998</v>
      </c>
    </row>
    <row r="85" spans="1:4" x14ac:dyDescent="0.3">
      <c r="A85" t="s">
        <v>84</v>
      </c>
      <c r="B85" s="1">
        <v>82</v>
      </c>
      <c r="C85" s="1">
        <f t="shared" si="1"/>
        <v>102</v>
      </c>
      <c r="D85" s="2">
        <v>278.51440000000002</v>
      </c>
    </row>
    <row r="86" spans="1:4" x14ac:dyDescent="0.3">
      <c r="A86" t="s">
        <v>85</v>
      </c>
      <c r="B86" s="1">
        <v>83</v>
      </c>
      <c r="C86" s="1">
        <f t="shared" si="1"/>
        <v>103</v>
      </c>
      <c r="D86" s="2">
        <v>278.41809999999998</v>
      </c>
    </row>
    <row r="87" spans="1:4" x14ac:dyDescent="0.3">
      <c r="A87" t="s">
        <v>86</v>
      </c>
      <c r="B87" s="1">
        <v>84</v>
      </c>
      <c r="C87" s="1">
        <f t="shared" si="1"/>
        <v>104</v>
      </c>
      <c r="D87" s="2">
        <v>278.32190000000003</v>
      </c>
    </row>
    <row r="88" spans="1:4" x14ac:dyDescent="0.3">
      <c r="A88" t="s">
        <v>87</v>
      </c>
      <c r="B88" s="1">
        <v>85</v>
      </c>
      <c r="C88" s="1">
        <f t="shared" si="1"/>
        <v>105</v>
      </c>
      <c r="D88" s="2">
        <v>278.25990000000002</v>
      </c>
    </row>
    <row r="89" spans="1:4" x14ac:dyDescent="0.3">
      <c r="A89" t="s">
        <v>88</v>
      </c>
      <c r="B89" s="1">
        <v>86</v>
      </c>
      <c r="C89" s="1">
        <f t="shared" si="1"/>
        <v>106</v>
      </c>
      <c r="D89" s="2">
        <v>278.3648</v>
      </c>
    </row>
    <row r="90" spans="1:4" x14ac:dyDescent="0.3">
      <c r="A90" t="s">
        <v>89</v>
      </c>
      <c r="B90" s="1">
        <v>87</v>
      </c>
      <c r="C90" s="1">
        <f t="shared" si="1"/>
        <v>107</v>
      </c>
      <c r="D90" s="2">
        <v>278.46960000000001</v>
      </c>
    </row>
    <row r="91" spans="1:4" x14ac:dyDescent="0.3">
      <c r="A91" t="s">
        <v>90</v>
      </c>
      <c r="B91" s="1">
        <v>88</v>
      </c>
      <c r="C91" s="1">
        <f t="shared" si="1"/>
        <v>108</v>
      </c>
      <c r="D91" s="2">
        <v>278.5745</v>
      </c>
    </row>
    <row r="92" spans="1:4" x14ac:dyDescent="0.3">
      <c r="A92" t="s">
        <v>91</v>
      </c>
      <c r="B92" s="1">
        <v>89</v>
      </c>
      <c r="C92" s="1">
        <f t="shared" si="1"/>
        <v>109</v>
      </c>
      <c r="D92" s="2">
        <v>278.67939999999999</v>
      </c>
    </row>
    <row r="93" spans="1:4" x14ac:dyDescent="0.3">
      <c r="A93" t="s">
        <v>92</v>
      </c>
      <c r="B93" s="1">
        <v>90</v>
      </c>
      <c r="C93" s="1">
        <f t="shared" si="1"/>
        <v>110</v>
      </c>
      <c r="D93" s="2">
        <v>278.7842</v>
      </c>
    </row>
    <row r="94" spans="1:4" x14ac:dyDescent="0.3">
      <c r="A94" t="s">
        <v>93</v>
      </c>
      <c r="B94" s="1">
        <v>91</v>
      </c>
      <c r="C94" s="1">
        <f t="shared" si="1"/>
        <v>111</v>
      </c>
      <c r="D94" s="2">
        <v>278.88909999999998</v>
      </c>
    </row>
    <row r="95" spans="1:4" x14ac:dyDescent="0.3">
      <c r="A95" t="s">
        <v>94</v>
      </c>
      <c r="B95" s="1">
        <v>92</v>
      </c>
      <c r="C95" s="1">
        <f t="shared" si="1"/>
        <v>112</v>
      </c>
      <c r="D95" s="2">
        <v>278.9939</v>
      </c>
    </row>
    <row r="96" spans="1:4" x14ac:dyDescent="0.3">
      <c r="A96" t="s">
        <v>95</v>
      </c>
      <c r="B96" s="1">
        <v>93</v>
      </c>
      <c r="C96" s="1">
        <f t="shared" si="1"/>
        <v>113</v>
      </c>
      <c r="D96" s="2">
        <v>279.09879999999998</v>
      </c>
    </row>
    <row r="97" spans="1:4" x14ac:dyDescent="0.3">
      <c r="A97" t="s">
        <v>96</v>
      </c>
      <c r="B97" s="1">
        <v>94</v>
      </c>
      <c r="C97" s="1">
        <f t="shared" si="1"/>
        <v>114</v>
      </c>
      <c r="D97" s="2">
        <v>279.20370000000003</v>
      </c>
    </row>
    <row r="98" spans="1:4" x14ac:dyDescent="0.3">
      <c r="A98" t="s">
        <v>97</v>
      </c>
      <c r="B98" s="1">
        <v>95</v>
      </c>
      <c r="C98" s="1">
        <f t="shared" si="1"/>
        <v>115</v>
      </c>
      <c r="D98" s="2">
        <v>279.30849999999998</v>
      </c>
    </row>
    <row r="99" spans="1:4" x14ac:dyDescent="0.3">
      <c r="A99" t="s">
        <v>98</v>
      </c>
      <c r="B99" s="1">
        <v>96</v>
      </c>
      <c r="C99" s="1">
        <f t="shared" si="1"/>
        <v>116</v>
      </c>
      <c r="D99" s="2">
        <v>279.41340000000002</v>
      </c>
    </row>
    <row r="100" spans="1:4" x14ac:dyDescent="0.3">
      <c r="A100" t="s">
        <v>99</v>
      </c>
      <c r="B100" s="1">
        <v>97</v>
      </c>
      <c r="C100" s="1">
        <f t="shared" si="1"/>
        <v>117</v>
      </c>
      <c r="D100" s="2">
        <v>279.51830000000001</v>
      </c>
    </row>
    <row r="101" spans="1:4" x14ac:dyDescent="0.3">
      <c r="A101" t="s">
        <v>100</v>
      </c>
      <c r="B101" s="1">
        <v>98</v>
      </c>
      <c r="C101" s="1">
        <f t="shared" si="1"/>
        <v>118</v>
      </c>
      <c r="D101" s="2">
        <v>279.62310000000002</v>
      </c>
    </row>
    <row r="102" spans="1:4" x14ac:dyDescent="0.3">
      <c r="A102" t="s">
        <v>101</v>
      </c>
      <c r="B102" s="1">
        <v>99</v>
      </c>
      <c r="C102" s="1">
        <f t="shared" si="1"/>
        <v>119</v>
      </c>
      <c r="D102" s="2">
        <v>279.72800000000001</v>
      </c>
    </row>
    <row r="103" spans="1:4" x14ac:dyDescent="0.3">
      <c r="A103" t="s">
        <v>102</v>
      </c>
      <c r="B103" s="1">
        <v>100</v>
      </c>
      <c r="C103" s="1">
        <f t="shared" si="1"/>
        <v>120</v>
      </c>
      <c r="D103" s="2">
        <v>279.8329</v>
      </c>
    </row>
    <row r="104" spans="1:4" x14ac:dyDescent="0.3">
      <c r="A104" t="s">
        <v>103</v>
      </c>
      <c r="B104" s="1">
        <v>101</v>
      </c>
      <c r="C104" s="1">
        <f t="shared" si="1"/>
        <v>121</v>
      </c>
      <c r="D104" s="2">
        <v>279.93770000000001</v>
      </c>
    </row>
    <row r="105" spans="1:4" x14ac:dyDescent="0.3">
      <c r="A105" t="s">
        <v>104</v>
      </c>
      <c r="B105" s="1">
        <v>102</v>
      </c>
      <c r="C105" s="1">
        <f t="shared" si="1"/>
        <v>122</v>
      </c>
      <c r="D105" s="2">
        <v>280.04259999999999</v>
      </c>
    </row>
    <row r="106" spans="1:4" x14ac:dyDescent="0.3">
      <c r="A106" t="s">
        <v>105</v>
      </c>
      <c r="B106" s="1">
        <v>103</v>
      </c>
      <c r="C106" s="1">
        <f t="shared" si="1"/>
        <v>123</v>
      </c>
      <c r="D106" s="2">
        <v>280.1474</v>
      </c>
    </row>
    <row r="107" spans="1:4" x14ac:dyDescent="0.3">
      <c r="A107" t="s">
        <v>106</v>
      </c>
      <c r="B107" s="1">
        <v>104</v>
      </c>
      <c r="C107" s="1">
        <f t="shared" si="1"/>
        <v>124</v>
      </c>
      <c r="D107" s="2">
        <v>280.25229999999999</v>
      </c>
    </row>
    <row r="108" spans="1:4" x14ac:dyDescent="0.3">
      <c r="A108" t="s">
        <v>107</v>
      </c>
      <c r="B108" s="1">
        <v>105</v>
      </c>
      <c r="C108" s="1">
        <f t="shared" si="1"/>
        <v>125</v>
      </c>
      <c r="D108" s="2">
        <v>280.35719999999998</v>
      </c>
    </row>
    <row r="109" spans="1:4" x14ac:dyDescent="0.3">
      <c r="A109" t="s">
        <v>108</v>
      </c>
      <c r="B109" s="1">
        <v>106</v>
      </c>
      <c r="C109" s="1">
        <f t="shared" si="1"/>
        <v>126</v>
      </c>
      <c r="D109" s="2">
        <v>280.46199999999999</v>
      </c>
    </row>
    <row r="110" spans="1:4" x14ac:dyDescent="0.3">
      <c r="A110" t="s">
        <v>109</v>
      </c>
      <c r="B110" s="1">
        <v>107</v>
      </c>
      <c r="C110" s="1">
        <f t="shared" si="1"/>
        <v>127</v>
      </c>
      <c r="D110" s="2">
        <v>280.56689999999998</v>
      </c>
    </row>
    <row r="111" spans="1:4" x14ac:dyDescent="0.3">
      <c r="A111" t="s">
        <v>110</v>
      </c>
      <c r="B111" s="1">
        <v>108</v>
      </c>
      <c r="C111" s="1">
        <f t="shared" si="1"/>
        <v>128</v>
      </c>
      <c r="D111" s="2">
        <v>280.67180000000002</v>
      </c>
    </row>
    <row r="112" spans="1:4" x14ac:dyDescent="0.3">
      <c r="A112" t="s">
        <v>111</v>
      </c>
      <c r="B112" s="1">
        <v>109</v>
      </c>
      <c r="C112" s="1">
        <f t="shared" si="1"/>
        <v>129</v>
      </c>
      <c r="D112" s="2">
        <v>280.77659999999997</v>
      </c>
    </row>
    <row r="113" spans="1:4" x14ac:dyDescent="0.3">
      <c r="A113" t="s">
        <v>112</v>
      </c>
      <c r="B113" s="1">
        <v>110</v>
      </c>
      <c r="C113" s="1">
        <f t="shared" si="1"/>
        <v>130</v>
      </c>
      <c r="D113" s="2">
        <v>280.88150000000002</v>
      </c>
    </row>
    <row r="114" spans="1:4" x14ac:dyDescent="0.3">
      <c r="A114" t="s">
        <v>113</v>
      </c>
      <c r="B114" s="1">
        <v>111</v>
      </c>
      <c r="C114" s="1">
        <f t="shared" si="1"/>
        <v>131</v>
      </c>
      <c r="D114" s="2">
        <v>280.98630000000003</v>
      </c>
    </row>
    <row r="115" spans="1:4" x14ac:dyDescent="0.3">
      <c r="A115" t="s">
        <v>114</v>
      </c>
      <c r="B115" s="1">
        <v>112</v>
      </c>
      <c r="C115" s="1">
        <f t="shared" si="1"/>
        <v>132</v>
      </c>
      <c r="D115" s="2">
        <v>281.09300000000002</v>
      </c>
    </row>
    <row r="116" spans="1:4" x14ac:dyDescent="0.3">
      <c r="A116" t="s">
        <v>115</v>
      </c>
      <c r="B116" s="1">
        <v>113</v>
      </c>
      <c r="C116" s="1">
        <f t="shared" si="1"/>
        <v>133</v>
      </c>
      <c r="D116" s="2">
        <v>281.19970000000001</v>
      </c>
    </row>
    <row r="117" spans="1:4" x14ac:dyDescent="0.3">
      <c r="A117" t="s">
        <v>116</v>
      </c>
      <c r="B117" s="1">
        <v>114</v>
      </c>
      <c r="C117" s="1">
        <f t="shared" si="1"/>
        <v>134</v>
      </c>
      <c r="D117" s="2">
        <v>281.30650000000003</v>
      </c>
    </row>
    <row r="118" spans="1:4" x14ac:dyDescent="0.3">
      <c r="A118" t="s">
        <v>117</v>
      </c>
      <c r="B118" s="1">
        <v>115</v>
      </c>
      <c r="C118" s="1">
        <f t="shared" si="1"/>
        <v>135</v>
      </c>
      <c r="D118" s="2">
        <v>281.41320000000002</v>
      </c>
    </row>
    <row r="119" spans="1:4" x14ac:dyDescent="0.3">
      <c r="A119" t="s">
        <v>118</v>
      </c>
      <c r="B119" s="1">
        <v>116</v>
      </c>
      <c r="C119" s="1">
        <f t="shared" si="1"/>
        <v>136</v>
      </c>
      <c r="D119" s="2">
        <v>281.51990000000001</v>
      </c>
    </row>
    <row r="120" spans="1:4" x14ac:dyDescent="0.3">
      <c r="A120" t="s">
        <v>119</v>
      </c>
      <c r="B120" s="1">
        <v>117</v>
      </c>
      <c r="C120" s="1">
        <f t="shared" si="1"/>
        <v>137</v>
      </c>
      <c r="D120" s="2">
        <v>281.6266</v>
      </c>
    </row>
    <row r="121" spans="1:4" x14ac:dyDescent="0.3">
      <c r="A121" t="s">
        <v>120</v>
      </c>
      <c r="B121" s="1">
        <v>118</v>
      </c>
      <c r="C121" s="1">
        <f t="shared" si="1"/>
        <v>138</v>
      </c>
      <c r="D121" s="2">
        <v>281.73329999999999</v>
      </c>
    </row>
    <row r="122" spans="1:4" x14ac:dyDescent="0.3">
      <c r="A122" t="s">
        <v>121</v>
      </c>
      <c r="B122" s="1">
        <v>119</v>
      </c>
      <c r="C122" s="1">
        <f t="shared" si="1"/>
        <v>139</v>
      </c>
      <c r="D122" s="2">
        <v>281.84010000000001</v>
      </c>
    </row>
    <row r="123" spans="1:4" x14ac:dyDescent="0.3">
      <c r="A123" t="s">
        <v>122</v>
      </c>
      <c r="B123" s="1">
        <v>120</v>
      </c>
      <c r="C123" s="1">
        <f t="shared" si="1"/>
        <v>140</v>
      </c>
      <c r="D123" s="2">
        <v>281.9468</v>
      </c>
    </row>
    <row r="124" spans="1:4" x14ac:dyDescent="0.3">
      <c r="A124" t="s">
        <v>123</v>
      </c>
      <c r="B124" s="1">
        <v>121</v>
      </c>
      <c r="C124" s="1">
        <f t="shared" si="1"/>
        <v>141</v>
      </c>
      <c r="D124" s="2">
        <v>282.05349999999999</v>
      </c>
    </row>
    <row r="125" spans="1:4" x14ac:dyDescent="0.3">
      <c r="A125" t="s">
        <v>124</v>
      </c>
      <c r="B125" s="1">
        <v>122</v>
      </c>
      <c r="C125" s="1">
        <f t="shared" si="1"/>
        <v>142</v>
      </c>
      <c r="D125" s="2">
        <v>282.16019999999997</v>
      </c>
    </row>
    <row r="126" spans="1:4" x14ac:dyDescent="0.3">
      <c r="A126" t="s">
        <v>125</v>
      </c>
      <c r="B126" s="1">
        <v>123</v>
      </c>
      <c r="C126" s="1">
        <f t="shared" si="1"/>
        <v>143</v>
      </c>
      <c r="D126" s="2">
        <v>282.267</v>
      </c>
    </row>
    <row r="127" spans="1:4" x14ac:dyDescent="0.3">
      <c r="A127" t="s">
        <v>126</v>
      </c>
      <c r="B127" s="1">
        <v>124</v>
      </c>
      <c r="C127" s="1">
        <f t="shared" si="1"/>
        <v>144</v>
      </c>
      <c r="D127" s="2">
        <v>282.37369999999999</v>
      </c>
    </row>
    <row r="128" spans="1:4" x14ac:dyDescent="0.3">
      <c r="A128" t="s">
        <v>127</v>
      </c>
      <c r="B128" s="1">
        <v>125</v>
      </c>
      <c r="C128" s="1">
        <f t="shared" si="1"/>
        <v>145</v>
      </c>
      <c r="D128" s="2">
        <v>282.48039999999997</v>
      </c>
    </row>
    <row r="129" spans="1:4" x14ac:dyDescent="0.3">
      <c r="A129" t="s">
        <v>128</v>
      </c>
      <c r="B129" s="1">
        <v>126</v>
      </c>
      <c r="C129" s="1">
        <f t="shared" si="1"/>
        <v>146</v>
      </c>
      <c r="D129" s="2">
        <v>282.58710000000002</v>
      </c>
    </row>
    <row r="130" spans="1:4" x14ac:dyDescent="0.3">
      <c r="A130" t="s">
        <v>129</v>
      </c>
      <c r="B130" s="1">
        <v>127</v>
      </c>
      <c r="C130" s="1">
        <f t="shared" si="1"/>
        <v>147</v>
      </c>
      <c r="D130" s="2">
        <v>282.69380000000001</v>
      </c>
    </row>
    <row r="131" spans="1:4" x14ac:dyDescent="0.3">
      <c r="A131" t="s">
        <v>130</v>
      </c>
      <c r="B131" s="1">
        <v>128</v>
      </c>
      <c r="C131" s="1">
        <f t="shared" ref="C131:C194" si="2">B131+20</f>
        <v>148</v>
      </c>
      <c r="D131" s="2">
        <v>282.80059999999997</v>
      </c>
    </row>
    <row r="132" spans="1:4" x14ac:dyDescent="0.3">
      <c r="A132" t="s">
        <v>131</v>
      </c>
      <c r="B132" s="1">
        <v>129</v>
      </c>
      <c r="C132" s="1">
        <f t="shared" si="2"/>
        <v>149</v>
      </c>
      <c r="D132" s="2">
        <v>282.90730000000002</v>
      </c>
    </row>
    <row r="133" spans="1:4" x14ac:dyDescent="0.3">
      <c r="A133" t="s">
        <v>132</v>
      </c>
      <c r="B133" s="1">
        <v>130</v>
      </c>
      <c r="C133" s="1">
        <f t="shared" si="2"/>
        <v>150</v>
      </c>
      <c r="D133" s="2">
        <v>283.01400000000001</v>
      </c>
    </row>
    <row r="134" spans="1:4" x14ac:dyDescent="0.3">
      <c r="A134" t="s">
        <v>133</v>
      </c>
      <c r="B134" s="1">
        <v>131</v>
      </c>
      <c r="C134" s="1">
        <f t="shared" si="2"/>
        <v>151</v>
      </c>
      <c r="D134" s="2">
        <v>283.1207</v>
      </c>
    </row>
    <row r="135" spans="1:4" x14ac:dyDescent="0.3">
      <c r="A135" t="s">
        <v>134</v>
      </c>
      <c r="B135" s="1">
        <v>132</v>
      </c>
      <c r="C135" s="1">
        <f t="shared" si="2"/>
        <v>152</v>
      </c>
      <c r="D135" s="2">
        <v>283.22750000000002</v>
      </c>
    </row>
    <row r="136" spans="1:4" x14ac:dyDescent="0.3">
      <c r="A136" t="s">
        <v>135</v>
      </c>
      <c r="B136" s="1">
        <v>133</v>
      </c>
      <c r="C136" s="1">
        <f t="shared" si="2"/>
        <v>153</v>
      </c>
      <c r="D136" s="2">
        <v>283.33420000000001</v>
      </c>
    </row>
    <row r="137" spans="1:4" x14ac:dyDescent="0.3">
      <c r="A137" t="s">
        <v>136</v>
      </c>
      <c r="B137" s="1">
        <v>134</v>
      </c>
      <c r="C137" s="1">
        <f t="shared" si="2"/>
        <v>154</v>
      </c>
      <c r="D137" s="2">
        <v>283.4409</v>
      </c>
    </row>
    <row r="138" spans="1:4" x14ac:dyDescent="0.3">
      <c r="A138" t="s">
        <v>137</v>
      </c>
      <c r="B138" s="1">
        <v>135</v>
      </c>
      <c r="C138" s="1">
        <f t="shared" si="2"/>
        <v>155</v>
      </c>
      <c r="D138" s="2">
        <v>283.54759999999999</v>
      </c>
    </row>
    <row r="139" spans="1:4" x14ac:dyDescent="0.3">
      <c r="A139" t="s">
        <v>138</v>
      </c>
      <c r="B139" s="1">
        <v>136</v>
      </c>
      <c r="C139" s="1">
        <f t="shared" si="2"/>
        <v>156</v>
      </c>
      <c r="D139" s="2">
        <v>283.65429999999998</v>
      </c>
    </row>
    <row r="140" spans="1:4" x14ac:dyDescent="0.3">
      <c r="A140" t="s">
        <v>139</v>
      </c>
      <c r="B140" s="1">
        <v>137</v>
      </c>
      <c r="C140" s="1">
        <f t="shared" si="2"/>
        <v>157</v>
      </c>
      <c r="D140" s="2">
        <v>283.7611</v>
      </c>
    </row>
    <row r="141" spans="1:4" x14ac:dyDescent="0.3">
      <c r="A141" t="s">
        <v>140</v>
      </c>
      <c r="B141" s="1">
        <v>138</v>
      </c>
      <c r="C141" s="1">
        <f t="shared" si="2"/>
        <v>158</v>
      </c>
      <c r="D141" s="2">
        <v>283.86779999999999</v>
      </c>
    </row>
    <row r="142" spans="1:4" x14ac:dyDescent="0.3">
      <c r="A142" t="s">
        <v>141</v>
      </c>
      <c r="B142" s="1">
        <v>139</v>
      </c>
      <c r="C142" s="1">
        <f t="shared" si="2"/>
        <v>159</v>
      </c>
      <c r="D142" s="2">
        <v>283.97449999999998</v>
      </c>
    </row>
    <row r="143" spans="1:4" x14ac:dyDescent="0.3">
      <c r="A143" t="s">
        <v>142</v>
      </c>
      <c r="B143" s="1">
        <v>140</v>
      </c>
      <c r="C143" s="1">
        <f t="shared" si="2"/>
        <v>160</v>
      </c>
      <c r="D143" s="2">
        <v>284.08049999999997</v>
      </c>
    </row>
    <row r="144" spans="1:4" x14ac:dyDescent="0.3">
      <c r="A144" t="s">
        <v>143</v>
      </c>
      <c r="B144" s="1">
        <v>141</v>
      </c>
      <c r="C144" s="1">
        <f t="shared" si="2"/>
        <v>161</v>
      </c>
      <c r="D144" s="2">
        <v>284.18639999999999</v>
      </c>
    </row>
    <row r="145" spans="1:4" x14ac:dyDescent="0.3">
      <c r="A145" t="s">
        <v>144</v>
      </c>
      <c r="B145" s="1">
        <v>142</v>
      </c>
      <c r="C145" s="1">
        <f t="shared" si="2"/>
        <v>162</v>
      </c>
      <c r="D145" s="2">
        <v>284.29219999999998</v>
      </c>
    </row>
    <row r="146" spans="1:4" x14ac:dyDescent="0.3">
      <c r="A146" t="s">
        <v>145</v>
      </c>
      <c r="B146" s="1">
        <v>143</v>
      </c>
      <c r="C146" s="1">
        <f t="shared" si="2"/>
        <v>163</v>
      </c>
      <c r="D146" s="2">
        <v>284.3981</v>
      </c>
    </row>
    <row r="147" spans="1:4" x14ac:dyDescent="0.3">
      <c r="A147" t="s">
        <v>146</v>
      </c>
      <c r="B147" s="1">
        <v>144</v>
      </c>
      <c r="C147" s="1">
        <f t="shared" si="2"/>
        <v>164</v>
      </c>
      <c r="D147" s="2">
        <v>284.50400000000002</v>
      </c>
    </row>
    <row r="148" spans="1:4" x14ac:dyDescent="0.3">
      <c r="A148" t="s">
        <v>147</v>
      </c>
      <c r="B148" s="1">
        <v>145</v>
      </c>
      <c r="C148" s="1">
        <f t="shared" si="2"/>
        <v>165</v>
      </c>
      <c r="D148" s="2">
        <v>284.60989999999998</v>
      </c>
    </row>
    <row r="149" spans="1:4" x14ac:dyDescent="0.3">
      <c r="A149" t="s">
        <v>148</v>
      </c>
      <c r="B149" s="1">
        <v>146</v>
      </c>
      <c r="C149" s="1">
        <f t="shared" si="2"/>
        <v>166</v>
      </c>
      <c r="D149" s="2">
        <v>284.71570000000003</v>
      </c>
    </row>
    <row r="150" spans="1:4" x14ac:dyDescent="0.3">
      <c r="A150" t="s">
        <v>149</v>
      </c>
      <c r="B150" s="1">
        <v>147</v>
      </c>
      <c r="C150" s="1">
        <f t="shared" si="2"/>
        <v>167</v>
      </c>
      <c r="D150" s="2">
        <v>284.82159999999999</v>
      </c>
    </row>
    <row r="151" spans="1:4" x14ac:dyDescent="0.3">
      <c r="A151" t="s">
        <v>150</v>
      </c>
      <c r="B151" s="1">
        <v>148</v>
      </c>
      <c r="C151" s="1">
        <f t="shared" si="2"/>
        <v>168</v>
      </c>
      <c r="D151" s="2">
        <v>284.92750000000001</v>
      </c>
    </row>
    <row r="152" spans="1:4" x14ac:dyDescent="0.3">
      <c r="A152" t="s">
        <v>151</v>
      </c>
      <c r="B152" s="1">
        <v>149</v>
      </c>
      <c r="C152" s="1">
        <f t="shared" si="2"/>
        <v>169</v>
      </c>
      <c r="D152" s="2">
        <v>285.03339999999997</v>
      </c>
    </row>
    <row r="153" spans="1:4" x14ac:dyDescent="0.3">
      <c r="A153" t="s">
        <v>152</v>
      </c>
      <c r="B153" s="1">
        <v>150</v>
      </c>
      <c r="C153" s="1">
        <f t="shared" si="2"/>
        <v>170</v>
      </c>
      <c r="D153" s="2">
        <v>285.13920000000002</v>
      </c>
    </row>
    <row r="154" spans="1:4" x14ac:dyDescent="0.3">
      <c r="A154" t="s">
        <v>153</v>
      </c>
      <c r="B154" s="1">
        <v>151</v>
      </c>
      <c r="C154" s="1">
        <f t="shared" si="2"/>
        <v>171</v>
      </c>
      <c r="D154" s="2">
        <v>285.24509999999998</v>
      </c>
    </row>
    <row r="155" spans="1:4" x14ac:dyDescent="0.3">
      <c r="A155" t="s">
        <v>154</v>
      </c>
      <c r="B155" s="1">
        <v>152</v>
      </c>
      <c r="C155" s="1">
        <f t="shared" si="2"/>
        <v>172</v>
      </c>
      <c r="D155" s="2">
        <v>285.351</v>
      </c>
    </row>
    <row r="156" spans="1:4" x14ac:dyDescent="0.3">
      <c r="A156" t="s">
        <v>155</v>
      </c>
      <c r="B156" s="1">
        <v>153</v>
      </c>
      <c r="C156" s="1">
        <f t="shared" si="2"/>
        <v>173</v>
      </c>
      <c r="D156" s="2">
        <v>285.45679999999999</v>
      </c>
    </row>
    <row r="157" spans="1:4" x14ac:dyDescent="0.3">
      <c r="A157" t="s">
        <v>156</v>
      </c>
      <c r="B157" s="1">
        <v>154</v>
      </c>
      <c r="C157" s="1">
        <f t="shared" si="2"/>
        <v>174</v>
      </c>
      <c r="D157" s="2">
        <v>285.56259999999997</v>
      </c>
    </row>
    <row r="158" spans="1:4" x14ac:dyDescent="0.3">
      <c r="A158" t="s">
        <v>157</v>
      </c>
      <c r="B158" s="1">
        <v>155</v>
      </c>
      <c r="C158" s="1">
        <f t="shared" si="2"/>
        <v>175</v>
      </c>
      <c r="D158" s="2">
        <v>285.66840000000002</v>
      </c>
    </row>
    <row r="159" spans="1:4" x14ac:dyDescent="0.3">
      <c r="A159" t="s">
        <v>158</v>
      </c>
      <c r="B159" s="1">
        <v>156</v>
      </c>
      <c r="C159" s="1">
        <f t="shared" si="2"/>
        <v>176</v>
      </c>
      <c r="D159" s="2">
        <v>285.77420000000001</v>
      </c>
    </row>
    <row r="160" spans="1:4" x14ac:dyDescent="0.3">
      <c r="A160" t="s">
        <v>159</v>
      </c>
      <c r="B160" s="1">
        <v>157</v>
      </c>
      <c r="C160" s="1">
        <f t="shared" si="2"/>
        <v>177</v>
      </c>
      <c r="D160" s="2">
        <v>285.88040000000001</v>
      </c>
    </row>
    <row r="161" spans="1:4" x14ac:dyDescent="0.3">
      <c r="A161" t="s">
        <v>160</v>
      </c>
      <c r="B161" s="1">
        <v>158</v>
      </c>
      <c r="C161" s="1">
        <f t="shared" si="2"/>
        <v>178</v>
      </c>
      <c r="D161" s="2">
        <v>285.98849999999999</v>
      </c>
    </row>
    <row r="162" spans="1:4" x14ac:dyDescent="0.3">
      <c r="A162" t="s">
        <v>161</v>
      </c>
      <c r="B162" s="1">
        <v>159</v>
      </c>
      <c r="C162" s="1">
        <f t="shared" si="2"/>
        <v>179</v>
      </c>
      <c r="D162" s="2">
        <v>286.09660000000002</v>
      </c>
    </row>
    <row r="163" spans="1:4" x14ac:dyDescent="0.3">
      <c r="A163" t="s">
        <v>162</v>
      </c>
      <c r="B163" s="1">
        <v>160</v>
      </c>
      <c r="C163" s="1">
        <f t="shared" si="2"/>
        <v>180</v>
      </c>
      <c r="D163" s="2">
        <v>286.2047</v>
      </c>
    </row>
    <row r="164" spans="1:4" x14ac:dyDescent="0.3">
      <c r="A164" t="s">
        <v>163</v>
      </c>
      <c r="B164" s="1">
        <v>161</v>
      </c>
      <c r="C164" s="1">
        <f t="shared" si="2"/>
        <v>181</v>
      </c>
      <c r="D164" s="2">
        <v>286.31279999999998</v>
      </c>
    </row>
    <row r="165" spans="1:4" x14ac:dyDescent="0.3">
      <c r="A165" t="s">
        <v>164</v>
      </c>
      <c r="B165" s="1">
        <v>162</v>
      </c>
      <c r="C165" s="1">
        <f t="shared" si="2"/>
        <v>182</v>
      </c>
      <c r="D165" s="2">
        <v>286.42090000000002</v>
      </c>
    </row>
    <row r="166" spans="1:4" x14ac:dyDescent="0.3">
      <c r="A166" t="s">
        <v>165</v>
      </c>
      <c r="B166" s="1">
        <v>163</v>
      </c>
      <c r="C166" s="1">
        <f t="shared" si="2"/>
        <v>183</v>
      </c>
      <c r="D166" s="2">
        <v>286.529</v>
      </c>
    </row>
    <row r="167" spans="1:4" x14ac:dyDescent="0.3">
      <c r="A167" t="s">
        <v>166</v>
      </c>
      <c r="B167" s="1">
        <v>164</v>
      </c>
      <c r="C167" s="1">
        <f t="shared" si="2"/>
        <v>184</v>
      </c>
      <c r="D167" s="2">
        <v>286.63709999999998</v>
      </c>
    </row>
    <row r="168" spans="1:4" x14ac:dyDescent="0.3">
      <c r="A168" t="s">
        <v>167</v>
      </c>
      <c r="B168" s="1">
        <v>165</v>
      </c>
      <c r="C168" s="1">
        <f t="shared" si="2"/>
        <v>185</v>
      </c>
      <c r="D168" s="2">
        <v>286.74520000000001</v>
      </c>
    </row>
    <row r="169" spans="1:4" x14ac:dyDescent="0.3">
      <c r="A169" t="s">
        <v>168</v>
      </c>
      <c r="B169" s="1">
        <v>166</v>
      </c>
      <c r="C169" s="1">
        <f t="shared" si="2"/>
        <v>186</v>
      </c>
      <c r="D169" s="2">
        <v>286.85329999999999</v>
      </c>
    </row>
    <row r="170" spans="1:4" x14ac:dyDescent="0.3">
      <c r="A170" t="s">
        <v>169</v>
      </c>
      <c r="B170" s="1">
        <v>167</v>
      </c>
      <c r="C170" s="1">
        <f t="shared" si="2"/>
        <v>187</v>
      </c>
      <c r="D170" s="2">
        <v>286.96140000000003</v>
      </c>
    </row>
    <row r="171" spans="1:4" x14ac:dyDescent="0.3">
      <c r="A171" t="s">
        <v>170</v>
      </c>
      <c r="B171" s="1">
        <v>168</v>
      </c>
      <c r="C171" s="1">
        <f t="shared" si="2"/>
        <v>188</v>
      </c>
      <c r="D171" s="2">
        <v>287.06950000000001</v>
      </c>
    </row>
    <row r="172" spans="1:4" x14ac:dyDescent="0.3">
      <c r="A172" t="s">
        <v>171</v>
      </c>
      <c r="B172" s="1">
        <v>169</v>
      </c>
      <c r="C172" s="1">
        <f t="shared" si="2"/>
        <v>189</v>
      </c>
      <c r="D172" s="2">
        <v>287.15440000000001</v>
      </c>
    </row>
    <row r="173" spans="1:4" x14ac:dyDescent="0.3">
      <c r="A173" t="s">
        <v>172</v>
      </c>
      <c r="B173" s="1">
        <v>170</v>
      </c>
      <c r="C173" s="1">
        <f t="shared" si="2"/>
        <v>190</v>
      </c>
      <c r="D173" s="2">
        <v>287.22669999999999</v>
      </c>
    </row>
    <row r="174" spans="1:4" x14ac:dyDescent="0.3">
      <c r="A174" t="s">
        <v>173</v>
      </c>
      <c r="B174" s="1">
        <v>171</v>
      </c>
      <c r="C174" s="1">
        <f t="shared" si="2"/>
        <v>191</v>
      </c>
      <c r="D174" s="2">
        <v>287.29899999999998</v>
      </c>
    </row>
    <row r="175" spans="1:4" x14ac:dyDescent="0.3">
      <c r="A175" t="s">
        <v>174</v>
      </c>
      <c r="B175" s="1">
        <v>172</v>
      </c>
      <c r="C175" s="1">
        <f t="shared" si="2"/>
        <v>192</v>
      </c>
      <c r="D175" s="2">
        <v>287.37139999999999</v>
      </c>
    </row>
    <row r="176" spans="1:4" x14ac:dyDescent="0.3">
      <c r="A176" t="s">
        <v>175</v>
      </c>
      <c r="B176" s="1">
        <v>173</v>
      </c>
      <c r="C176" s="1">
        <f t="shared" si="2"/>
        <v>193</v>
      </c>
      <c r="D176" s="2">
        <v>287.44369999999998</v>
      </c>
    </row>
    <row r="177" spans="1:4" x14ac:dyDescent="0.3">
      <c r="A177" t="s">
        <v>176</v>
      </c>
      <c r="B177" s="1">
        <v>174</v>
      </c>
      <c r="C177" s="1">
        <f t="shared" si="2"/>
        <v>194</v>
      </c>
      <c r="D177" s="2">
        <v>287.51609999999999</v>
      </c>
    </row>
    <row r="178" spans="1:4" x14ac:dyDescent="0.3">
      <c r="A178" t="s">
        <v>177</v>
      </c>
      <c r="B178" s="1">
        <v>175</v>
      </c>
      <c r="C178" s="1">
        <f t="shared" si="2"/>
        <v>195</v>
      </c>
      <c r="D178" s="2">
        <v>287.58839999999998</v>
      </c>
    </row>
    <row r="179" spans="1:4" x14ac:dyDescent="0.3">
      <c r="A179" t="s">
        <v>178</v>
      </c>
      <c r="B179" s="1">
        <v>176</v>
      </c>
      <c r="C179" s="1">
        <f t="shared" si="2"/>
        <v>196</v>
      </c>
      <c r="D179" s="2">
        <v>287.66070000000002</v>
      </c>
    </row>
    <row r="180" spans="1:4" x14ac:dyDescent="0.3">
      <c r="A180" t="s">
        <v>179</v>
      </c>
      <c r="B180" s="1">
        <v>177</v>
      </c>
      <c r="C180" s="1">
        <f t="shared" si="2"/>
        <v>197</v>
      </c>
      <c r="D180" s="2">
        <v>287.73309999999998</v>
      </c>
    </row>
    <row r="181" spans="1:4" x14ac:dyDescent="0.3">
      <c r="A181" t="s">
        <v>180</v>
      </c>
      <c r="B181" s="1">
        <v>178</v>
      </c>
      <c r="C181" s="1">
        <f t="shared" si="2"/>
        <v>198</v>
      </c>
      <c r="D181" s="2">
        <v>287.80540000000002</v>
      </c>
    </row>
    <row r="182" spans="1:4" x14ac:dyDescent="0.3">
      <c r="A182" t="s">
        <v>181</v>
      </c>
      <c r="B182" s="1">
        <v>179</v>
      </c>
      <c r="C182" s="1">
        <f t="shared" si="2"/>
        <v>199</v>
      </c>
      <c r="D182" s="2">
        <v>287.8777</v>
      </c>
    </row>
    <row r="183" spans="1:4" x14ac:dyDescent="0.3">
      <c r="A183" t="s">
        <v>182</v>
      </c>
      <c r="B183" s="1">
        <v>180</v>
      </c>
      <c r="C183" s="1">
        <f t="shared" si="2"/>
        <v>200</v>
      </c>
      <c r="D183" s="2">
        <v>287.95010000000002</v>
      </c>
    </row>
    <row r="184" spans="1:4" x14ac:dyDescent="0.3">
      <c r="A184" t="s">
        <v>183</v>
      </c>
      <c r="B184" s="1">
        <v>181</v>
      </c>
      <c r="C184" s="1">
        <f t="shared" si="2"/>
        <v>201</v>
      </c>
      <c r="D184" s="2">
        <v>288.0224</v>
      </c>
    </row>
    <row r="185" spans="1:4" x14ac:dyDescent="0.3">
      <c r="A185" t="s">
        <v>184</v>
      </c>
      <c r="B185" s="1">
        <v>182</v>
      </c>
      <c r="C185" s="1">
        <f t="shared" si="2"/>
        <v>202</v>
      </c>
      <c r="D185" s="2">
        <v>288.09469999999999</v>
      </c>
    </row>
    <row r="186" spans="1:4" x14ac:dyDescent="0.3">
      <c r="A186" t="s">
        <v>185</v>
      </c>
      <c r="B186" s="1">
        <v>183</v>
      </c>
      <c r="C186" s="1">
        <f t="shared" si="2"/>
        <v>203</v>
      </c>
      <c r="D186" s="2">
        <v>288.1671</v>
      </c>
    </row>
    <row r="187" spans="1:4" x14ac:dyDescent="0.3">
      <c r="A187" t="s">
        <v>186</v>
      </c>
      <c r="B187" s="1">
        <v>184</v>
      </c>
      <c r="C187" s="1">
        <f t="shared" si="2"/>
        <v>204</v>
      </c>
      <c r="D187" s="2">
        <v>288.23939999999999</v>
      </c>
    </row>
    <row r="188" spans="1:4" x14ac:dyDescent="0.3">
      <c r="A188" t="s">
        <v>187</v>
      </c>
      <c r="B188" s="1">
        <v>185</v>
      </c>
      <c r="C188" s="1">
        <f t="shared" si="2"/>
        <v>205</v>
      </c>
      <c r="D188" s="2">
        <v>288.31180000000001</v>
      </c>
    </row>
    <row r="189" spans="1:4" x14ac:dyDescent="0.3">
      <c r="A189" t="s">
        <v>188</v>
      </c>
      <c r="B189" s="1">
        <v>186</v>
      </c>
      <c r="C189" s="1">
        <f t="shared" si="2"/>
        <v>206</v>
      </c>
      <c r="D189" s="2">
        <v>288.38409999999999</v>
      </c>
    </row>
    <row r="190" spans="1:4" x14ac:dyDescent="0.3">
      <c r="A190" t="s">
        <v>189</v>
      </c>
      <c r="B190" s="1">
        <v>187</v>
      </c>
      <c r="C190" s="1">
        <f t="shared" si="2"/>
        <v>207</v>
      </c>
      <c r="D190" s="2">
        <v>288.45639999999997</v>
      </c>
    </row>
    <row r="191" spans="1:4" x14ac:dyDescent="0.3">
      <c r="A191" t="s">
        <v>190</v>
      </c>
      <c r="B191" s="1">
        <v>188</v>
      </c>
      <c r="C191" s="1">
        <f t="shared" si="2"/>
        <v>208</v>
      </c>
      <c r="D191" s="2">
        <v>288.52879999999999</v>
      </c>
    </row>
    <row r="192" spans="1:4" x14ac:dyDescent="0.3">
      <c r="A192" t="s">
        <v>191</v>
      </c>
      <c r="B192" s="1">
        <v>189</v>
      </c>
      <c r="C192" s="1">
        <f t="shared" si="2"/>
        <v>209</v>
      </c>
      <c r="D192" s="2">
        <v>288.60109999999997</v>
      </c>
    </row>
    <row r="193" spans="1:4" x14ac:dyDescent="0.3">
      <c r="A193" t="s">
        <v>192</v>
      </c>
      <c r="B193" s="1">
        <v>190</v>
      </c>
      <c r="C193" s="1">
        <f t="shared" si="2"/>
        <v>210</v>
      </c>
      <c r="D193" s="2">
        <v>288.67340000000002</v>
      </c>
    </row>
    <row r="194" spans="1:4" x14ac:dyDescent="0.3">
      <c r="A194" t="s">
        <v>193</v>
      </c>
      <c r="B194" s="1">
        <v>191</v>
      </c>
      <c r="C194" s="1">
        <f t="shared" si="2"/>
        <v>211</v>
      </c>
      <c r="D194" s="2">
        <v>288.74579999999997</v>
      </c>
    </row>
    <row r="195" spans="1:4" x14ac:dyDescent="0.3">
      <c r="A195" t="s">
        <v>194</v>
      </c>
      <c r="B195" s="1">
        <v>192</v>
      </c>
      <c r="C195" s="1">
        <f t="shared" ref="C195:C238" si="3">B195+20</f>
        <v>212</v>
      </c>
      <c r="D195" s="2">
        <v>288.81810000000002</v>
      </c>
    </row>
    <row r="196" spans="1:4" x14ac:dyDescent="0.3">
      <c r="A196" t="s">
        <v>195</v>
      </c>
      <c r="B196" s="1">
        <v>193</v>
      </c>
      <c r="C196" s="1">
        <f t="shared" si="3"/>
        <v>213</v>
      </c>
      <c r="D196" s="2">
        <v>288.8904</v>
      </c>
    </row>
    <row r="197" spans="1:4" x14ac:dyDescent="0.3">
      <c r="A197" t="s">
        <v>196</v>
      </c>
      <c r="B197" s="1">
        <v>194</v>
      </c>
      <c r="C197" s="1">
        <f t="shared" si="3"/>
        <v>214</v>
      </c>
      <c r="D197" s="2">
        <v>288.96280000000002</v>
      </c>
    </row>
    <row r="198" spans="1:4" x14ac:dyDescent="0.3">
      <c r="A198" t="s">
        <v>197</v>
      </c>
      <c r="B198" s="1">
        <v>195</v>
      </c>
      <c r="C198" s="1">
        <f t="shared" si="3"/>
        <v>215</v>
      </c>
      <c r="D198" s="2">
        <v>289.0351</v>
      </c>
    </row>
    <row r="199" spans="1:4" x14ac:dyDescent="0.3">
      <c r="A199" t="s">
        <v>198</v>
      </c>
      <c r="B199" s="1">
        <v>196</v>
      </c>
      <c r="C199" s="1">
        <f t="shared" si="3"/>
        <v>216</v>
      </c>
      <c r="D199" s="2">
        <v>289.10750000000002</v>
      </c>
    </row>
    <row r="200" spans="1:4" x14ac:dyDescent="0.3">
      <c r="A200" t="s">
        <v>199</v>
      </c>
      <c r="B200" s="1">
        <v>197</v>
      </c>
      <c r="C200" s="1">
        <f t="shared" si="3"/>
        <v>217</v>
      </c>
      <c r="D200" s="2">
        <v>289.1798</v>
      </c>
    </row>
    <row r="201" spans="1:4" x14ac:dyDescent="0.3">
      <c r="A201" t="s">
        <v>200</v>
      </c>
      <c r="B201" s="1">
        <v>198</v>
      </c>
      <c r="C201" s="1">
        <f t="shared" si="3"/>
        <v>218</v>
      </c>
      <c r="D201" s="2">
        <v>289.25209999999998</v>
      </c>
    </row>
    <row r="202" spans="1:4" x14ac:dyDescent="0.3">
      <c r="A202" t="s">
        <v>201</v>
      </c>
      <c r="B202" s="1">
        <v>199</v>
      </c>
      <c r="C202" s="1">
        <f t="shared" si="3"/>
        <v>219</v>
      </c>
      <c r="D202" s="2">
        <v>289.3245</v>
      </c>
    </row>
    <row r="203" spans="1:4" x14ac:dyDescent="0.3">
      <c r="A203" t="s">
        <v>202</v>
      </c>
      <c r="B203" s="1">
        <v>200</v>
      </c>
      <c r="C203" s="1">
        <f t="shared" si="3"/>
        <v>220</v>
      </c>
      <c r="D203" s="2">
        <v>289.39679999999998</v>
      </c>
    </row>
    <row r="204" spans="1:4" x14ac:dyDescent="0.3">
      <c r="A204" t="s">
        <v>203</v>
      </c>
      <c r="B204" s="1">
        <v>201</v>
      </c>
      <c r="C204" s="1">
        <f t="shared" si="3"/>
        <v>221</v>
      </c>
      <c r="D204" s="2">
        <v>289.46910000000003</v>
      </c>
    </row>
    <row r="205" spans="1:4" x14ac:dyDescent="0.3">
      <c r="A205" t="s">
        <v>204</v>
      </c>
      <c r="B205" s="1">
        <v>202</v>
      </c>
      <c r="C205" s="1">
        <f t="shared" si="3"/>
        <v>222</v>
      </c>
      <c r="D205" s="2">
        <v>289.54149999999998</v>
      </c>
    </row>
    <row r="206" spans="1:4" x14ac:dyDescent="0.3">
      <c r="A206" t="s">
        <v>205</v>
      </c>
      <c r="B206" s="1">
        <v>203</v>
      </c>
      <c r="C206" s="1">
        <f t="shared" si="3"/>
        <v>223</v>
      </c>
      <c r="D206" s="2">
        <v>289.61380000000003</v>
      </c>
    </row>
    <row r="207" spans="1:4" x14ac:dyDescent="0.3">
      <c r="A207" t="s">
        <v>206</v>
      </c>
      <c r="B207" s="1">
        <v>204</v>
      </c>
      <c r="C207" s="1">
        <f t="shared" si="3"/>
        <v>224</v>
      </c>
      <c r="D207" s="2">
        <v>289.68610000000001</v>
      </c>
    </row>
    <row r="208" spans="1:4" x14ac:dyDescent="0.3">
      <c r="A208" t="s">
        <v>207</v>
      </c>
      <c r="B208" s="1">
        <v>205</v>
      </c>
      <c r="C208" s="1">
        <f t="shared" si="3"/>
        <v>225</v>
      </c>
      <c r="D208" s="2">
        <v>289.75850000000003</v>
      </c>
    </row>
    <row r="209" spans="1:4" x14ac:dyDescent="0.3">
      <c r="A209" t="s">
        <v>208</v>
      </c>
      <c r="B209" s="1">
        <v>206</v>
      </c>
      <c r="C209" s="1">
        <f t="shared" si="3"/>
        <v>226</v>
      </c>
      <c r="D209" s="2">
        <v>289.83080000000001</v>
      </c>
    </row>
    <row r="210" spans="1:4" x14ac:dyDescent="0.3">
      <c r="A210" t="s">
        <v>209</v>
      </c>
      <c r="B210" s="1">
        <v>207</v>
      </c>
      <c r="C210" s="1">
        <f t="shared" si="3"/>
        <v>227</v>
      </c>
      <c r="D210" s="2">
        <v>289.90320000000003</v>
      </c>
    </row>
    <row r="211" spans="1:4" x14ac:dyDescent="0.3">
      <c r="A211" t="s">
        <v>210</v>
      </c>
      <c r="B211" s="1">
        <v>208</v>
      </c>
      <c r="C211" s="1">
        <f t="shared" si="3"/>
        <v>228</v>
      </c>
      <c r="D211" s="2">
        <v>289.97550000000001</v>
      </c>
    </row>
    <row r="212" spans="1:4" x14ac:dyDescent="0.3">
      <c r="A212" t="s">
        <v>211</v>
      </c>
      <c r="B212" s="1">
        <v>209</v>
      </c>
      <c r="C212" s="1">
        <f t="shared" si="3"/>
        <v>229</v>
      </c>
      <c r="D212" s="2">
        <v>290.0478</v>
      </c>
    </row>
    <row r="213" spans="1:4" x14ac:dyDescent="0.3">
      <c r="A213" t="s">
        <v>212</v>
      </c>
      <c r="B213" s="1">
        <v>210</v>
      </c>
      <c r="C213" s="1">
        <f t="shared" si="3"/>
        <v>230</v>
      </c>
      <c r="D213" s="2">
        <v>290.12020000000001</v>
      </c>
    </row>
    <row r="214" spans="1:4" x14ac:dyDescent="0.3">
      <c r="A214" t="s">
        <v>213</v>
      </c>
      <c r="B214" s="1">
        <v>211</v>
      </c>
      <c r="C214" s="1">
        <f t="shared" si="3"/>
        <v>231</v>
      </c>
      <c r="D214" s="2">
        <v>290.1925</v>
      </c>
    </row>
    <row r="215" spans="1:4" x14ac:dyDescent="0.3">
      <c r="A215" t="s">
        <v>214</v>
      </c>
      <c r="B215" s="1">
        <v>212</v>
      </c>
      <c r="C215" s="1">
        <f t="shared" si="3"/>
        <v>232</v>
      </c>
      <c r="D215" s="2">
        <v>290.26479999999998</v>
      </c>
    </row>
    <row r="216" spans="1:4" x14ac:dyDescent="0.3">
      <c r="A216" t="s">
        <v>215</v>
      </c>
      <c r="B216" s="1">
        <v>213</v>
      </c>
      <c r="C216" s="1">
        <f t="shared" si="3"/>
        <v>233</v>
      </c>
      <c r="D216" s="2">
        <v>290.3372</v>
      </c>
    </row>
    <row r="217" spans="1:4" x14ac:dyDescent="0.3">
      <c r="A217" t="s">
        <v>216</v>
      </c>
      <c r="B217" s="1">
        <v>214</v>
      </c>
      <c r="C217" s="1">
        <f t="shared" si="3"/>
        <v>234</v>
      </c>
      <c r="D217" s="2">
        <v>290.40949999999998</v>
      </c>
    </row>
    <row r="218" spans="1:4" x14ac:dyDescent="0.3">
      <c r="A218" t="s">
        <v>217</v>
      </c>
      <c r="B218" s="1">
        <v>215</v>
      </c>
      <c r="C218" s="1">
        <f t="shared" si="3"/>
        <v>235</v>
      </c>
      <c r="D218" s="2">
        <v>290.48180000000002</v>
      </c>
    </row>
    <row r="219" spans="1:4" x14ac:dyDescent="0.3">
      <c r="A219" t="s">
        <v>218</v>
      </c>
      <c r="B219" s="1">
        <v>216</v>
      </c>
      <c r="C219" s="1">
        <f t="shared" si="3"/>
        <v>236</v>
      </c>
      <c r="D219" s="2">
        <v>290.55419999999998</v>
      </c>
    </row>
    <row r="220" spans="1:4" x14ac:dyDescent="0.3">
      <c r="A220" t="s">
        <v>219</v>
      </c>
      <c r="B220" s="1">
        <v>217</v>
      </c>
      <c r="C220" s="1">
        <f t="shared" si="3"/>
        <v>237</v>
      </c>
      <c r="D220" s="2">
        <v>290.62650000000002</v>
      </c>
    </row>
    <row r="221" spans="1:4" x14ac:dyDescent="0.3">
      <c r="A221" t="s">
        <v>220</v>
      </c>
      <c r="B221" s="1">
        <v>218</v>
      </c>
      <c r="C221" s="1">
        <f t="shared" si="3"/>
        <v>238</v>
      </c>
      <c r="D221" s="2">
        <v>290.69880000000001</v>
      </c>
    </row>
    <row r="222" spans="1:4" x14ac:dyDescent="0.3">
      <c r="A222" t="s">
        <v>221</v>
      </c>
      <c r="B222" s="1">
        <v>219</v>
      </c>
      <c r="C222" s="1">
        <f t="shared" si="3"/>
        <v>239</v>
      </c>
      <c r="D222" s="2">
        <v>290.77120000000002</v>
      </c>
    </row>
    <row r="223" spans="1:4" x14ac:dyDescent="0.3">
      <c r="A223" t="s">
        <v>222</v>
      </c>
      <c r="B223" s="1">
        <v>220</v>
      </c>
      <c r="C223" s="1">
        <f t="shared" si="3"/>
        <v>240</v>
      </c>
      <c r="D223" s="2">
        <v>290.84350000000001</v>
      </c>
    </row>
    <row r="224" spans="1:4" x14ac:dyDescent="0.3">
      <c r="A224" t="s">
        <v>223</v>
      </c>
      <c r="B224" s="1">
        <v>221</v>
      </c>
      <c r="C224" s="1">
        <f t="shared" si="3"/>
        <v>241</v>
      </c>
      <c r="D224" s="2">
        <v>290.91590000000002</v>
      </c>
    </row>
    <row r="225" spans="1:4" x14ac:dyDescent="0.3">
      <c r="A225" t="s">
        <v>224</v>
      </c>
      <c r="B225" s="1">
        <v>222</v>
      </c>
      <c r="C225" s="1">
        <f t="shared" si="3"/>
        <v>242</v>
      </c>
      <c r="D225" s="2">
        <v>290.98820000000001</v>
      </c>
    </row>
    <row r="226" spans="1:4" x14ac:dyDescent="0.3">
      <c r="A226" t="s">
        <v>225</v>
      </c>
      <c r="B226" s="1">
        <v>223</v>
      </c>
      <c r="C226" s="1">
        <f t="shared" si="3"/>
        <v>243</v>
      </c>
      <c r="D226" s="2">
        <v>291.06049999999999</v>
      </c>
    </row>
    <row r="227" spans="1:4" x14ac:dyDescent="0.3">
      <c r="A227" t="s">
        <v>226</v>
      </c>
      <c r="B227" s="1">
        <v>224</v>
      </c>
      <c r="C227" s="1">
        <f t="shared" si="3"/>
        <v>244</v>
      </c>
      <c r="D227" s="2">
        <v>291.13290000000001</v>
      </c>
    </row>
    <row r="228" spans="1:4" x14ac:dyDescent="0.3">
      <c r="A228" t="s">
        <v>227</v>
      </c>
      <c r="B228" s="1">
        <v>225</v>
      </c>
      <c r="C228" s="1">
        <f t="shared" si="3"/>
        <v>245</v>
      </c>
      <c r="D228" s="2">
        <v>291.20519999999999</v>
      </c>
    </row>
    <row r="229" spans="1:4" x14ac:dyDescent="0.3">
      <c r="A229" t="s">
        <v>228</v>
      </c>
      <c r="B229" s="1">
        <v>226</v>
      </c>
      <c r="C229" s="1">
        <f t="shared" si="3"/>
        <v>246</v>
      </c>
      <c r="D229" s="2">
        <v>291.27749999999997</v>
      </c>
    </row>
    <row r="230" spans="1:4" x14ac:dyDescent="0.3">
      <c r="A230" t="s">
        <v>229</v>
      </c>
      <c r="B230" s="1">
        <v>227</v>
      </c>
      <c r="C230" s="1">
        <f t="shared" si="3"/>
        <v>247</v>
      </c>
      <c r="D230" s="2">
        <v>291.35980000000001</v>
      </c>
    </row>
    <row r="231" spans="1:4" x14ac:dyDescent="0.3">
      <c r="A231" t="s">
        <v>230</v>
      </c>
      <c r="B231" s="1">
        <v>228</v>
      </c>
      <c r="C231" s="1">
        <f t="shared" si="3"/>
        <v>248</v>
      </c>
      <c r="D231" s="2">
        <v>291.44479999999999</v>
      </c>
    </row>
    <row r="232" spans="1:4" x14ac:dyDescent="0.3">
      <c r="A232" t="s">
        <v>231</v>
      </c>
      <c r="B232" s="1">
        <v>229</v>
      </c>
      <c r="C232" s="1">
        <f t="shared" si="3"/>
        <v>249</v>
      </c>
      <c r="D232" s="2">
        <v>291.52980000000002</v>
      </c>
    </row>
    <row r="233" spans="1:4" x14ac:dyDescent="0.3">
      <c r="A233" t="s">
        <v>232</v>
      </c>
      <c r="B233" s="1">
        <v>230</v>
      </c>
      <c r="C233" s="1">
        <f t="shared" si="3"/>
        <v>250</v>
      </c>
      <c r="D233" s="2">
        <v>291.6148</v>
      </c>
    </row>
    <row r="234" spans="1:4" x14ac:dyDescent="0.3">
      <c r="A234" t="s">
        <v>233</v>
      </c>
      <c r="B234" s="1">
        <v>231</v>
      </c>
      <c r="C234" s="1">
        <f t="shared" si="3"/>
        <v>251</v>
      </c>
      <c r="D234" s="2">
        <v>291.69990000000001</v>
      </c>
    </row>
    <row r="235" spans="1:4" x14ac:dyDescent="0.3">
      <c r="A235" t="s">
        <v>234</v>
      </c>
      <c r="B235" s="1">
        <v>232</v>
      </c>
      <c r="C235" s="1">
        <f t="shared" si="3"/>
        <v>252</v>
      </c>
      <c r="D235" s="2">
        <v>291.78489999999999</v>
      </c>
    </row>
    <row r="236" spans="1:4" x14ac:dyDescent="0.3">
      <c r="A236" t="s">
        <v>235</v>
      </c>
      <c r="B236" s="1">
        <v>233</v>
      </c>
      <c r="C236" s="1">
        <f t="shared" si="3"/>
        <v>253</v>
      </c>
      <c r="D236" s="2">
        <v>291.86989999999997</v>
      </c>
    </row>
    <row r="237" spans="1:4" x14ac:dyDescent="0.3">
      <c r="A237" t="s">
        <v>236</v>
      </c>
      <c r="B237" s="1">
        <v>234</v>
      </c>
      <c r="C237" s="1">
        <f t="shared" si="3"/>
        <v>254</v>
      </c>
      <c r="D237" s="2">
        <v>291.95490000000001</v>
      </c>
    </row>
    <row r="238" spans="1:4" x14ac:dyDescent="0.3">
      <c r="A238" t="s">
        <v>373</v>
      </c>
      <c r="B238" s="1">
        <v>234.53</v>
      </c>
      <c r="C238" s="1">
        <f t="shared" si="3"/>
        <v>254.53</v>
      </c>
      <c r="D238" s="2">
        <v>292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406-9F95-4292-A66B-94BD67601A1B}">
  <dimension ref="A1:T201"/>
  <sheetViews>
    <sheetView topLeftCell="E1" zoomScaleNormal="100" workbookViewId="0">
      <selection activeCell="N1" sqref="N1"/>
    </sheetView>
  </sheetViews>
  <sheetFormatPr defaultRowHeight="14.4" x14ac:dyDescent="0.3"/>
  <cols>
    <col min="1" max="1" width="8.33203125" bestFit="1" customWidth="1"/>
    <col min="2" max="3" width="10" style="1" customWidth="1"/>
    <col min="4" max="4" width="10" style="2" customWidth="1"/>
  </cols>
  <sheetData>
    <row r="1" spans="1:4" x14ac:dyDescent="0.3">
      <c r="A1" t="s">
        <v>0</v>
      </c>
      <c r="B1" s="1" t="s">
        <v>0</v>
      </c>
      <c r="D1" s="2" t="s">
        <v>1</v>
      </c>
    </row>
    <row r="2" spans="1:4" x14ac:dyDescent="0.3">
      <c r="B2" s="1">
        <v>-20</v>
      </c>
      <c r="C2" s="1">
        <f>B2+20</f>
        <v>0</v>
      </c>
      <c r="D2" s="2">
        <v>294.60000000000002</v>
      </c>
    </row>
    <row r="3" spans="1:4" x14ac:dyDescent="0.3">
      <c r="A3" t="s">
        <v>2</v>
      </c>
      <c r="B3" s="1">
        <v>0</v>
      </c>
      <c r="C3" s="1">
        <f>B3+20</f>
        <v>20</v>
      </c>
      <c r="D3" s="2">
        <v>294.5976</v>
      </c>
    </row>
    <row r="4" spans="1:4" x14ac:dyDescent="0.3">
      <c r="A4" t="s">
        <v>3</v>
      </c>
      <c r="B4" s="1">
        <v>1</v>
      </c>
      <c r="C4" s="1">
        <f t="shared" ref="C4:C66" si="0">B4+20</f>
        <v>21</v>
      </c>
      <c r="D4" s="2">
        <v>294.58600000000001</v>
      </c>
    </row>
    <row r="5" spans="1:4" x14ac:dyDescent="0.3">
      <c r="A5" t="s">
        <v>4</v>
      </c>
      <c r="B5" s="1">
        <v>2</v>
      </c>
      <c r="C5" s="1">
        <f t="shared" si="0"/>
        <v>22</v>
      </c>
      <c r="D5" s="2">
        <v>294.58030000000002</v>
      </c>
    </row>
    <row r="6" spans="1:4" x14ac:dyDescent="0.3">
      <c r="A6" t="s">
        <v>5</v>
      </c>
      <c r="B6" s="1">
        <v>3</v>
      </c>
      <c r="C6" s="1">
        <f t="shared" si="0"/>
        <v>23</v>
      </c>
      <c r="D6" s="2">
        <v>294.57479999999998</v>
      </c>
    </row>
    <row r="7" spans="1:4" x14ac:dyDescent="0.3">
      <c r="A7" t="s">
        <v>6</v>
      </c>
      <c r="B7" s="1">
        <v>4</v>
      </c>
      <c r="C7" s="1">
        <f t="shared" si="0"/>
        <v>24</v>
      </c>
      <c r="D7" s="2">
        <v>294.56920000000002</v>
      </c>
    </row>
    <row r="8" spans="1:4" x14ac:dyDescent="0.3">
      <c r="A8" t="s">
        <v>7</v>
      </c>
      <c r="B8" s="1">
        <v>5</v>
      </c>
      <c r="C8" s="1">
        <f t="shared" si="0"/>
        <v>25</v>
      </c>
      <c r="D8" s="2">
        <v>294.56369999999998</v>
      </c>
    </row>
    <row r="9" spans="1:4" x14ac:dyDescent="0.3">
      <c r="A9" t="s">
        <v>8</v>
      </c>
      <c r="B9" s="1">
        <v>6</v>
      </c>
      <c r="C9" s="1">
        <f t="shared" si="0"/>
        <v>26</v>
      </c>
      <c r="D9" s="2">
        <v>294.55810000000002</v>
      </c>
    </row>
    <row r="10" spans="1:4" x14ac:dyDescent="0.3">
      <c r="A10" t="s">
        <v>9</v>
      </c>
      <c r="B10" s="1">
        <v>7</v>
      </c>
      <c r="C10" s="1">
        <f t="shared" si="0"/>
        <v>27</v>
      </c>
      <c r="D10" s="2">
        <v>294.55259999999998</v>
      </c>
    </row>
    <row r="11" spans="1:4" x14ac:dyDescent="0.3">
      <c r="A11" t="s">
        <v>10</v>
      </c>
      <c r="B11" s="1">
        <v>8</v>
      </c>
      <c r="C11" s="1">
        <f t="shared" si="0"/>
        <v>28</v>
      </c>
      <c r="D11" s="2">
        <v>294.5471</v>
      </c>
    </row>
    <row r="12" spans="1:4" x14ac:dyDescent="0.3">
      <c r="A12" t="s">
        <v>11</v>
      </c>
      <c r="B12" s="1">
        <v>9</v>
      </c>
      <c r="C12" s="1">
        <f t="shared" si="0"/>
        <v>29</v>
      </c>
      <c r="D12" s="2">
        <v>294.54149999999998</v>
      </c>
    </row>
    <row r="13" spans="1:4" x14ac:dyDescent="0.3">
      <c r="A13" t="s">
        <v>12</v>
      </c>
      <c r="B13" s="1">
        <v>10</v>
      </c>
      <c r="C13" s="1">
        <f t="shared" si="0"/>
        <v>30</v>
      </c>
      <c r="D13" s="2">
        <v>294.536</v>
      </c>
    </row>
    <row r="14" spans="1:4" x14ac:dyDescent="0.3">
      <c r="A14" t="s">
        <v>13</v>
      </c>
      <c r="B14" s="1">
        <v>11</v>
      </c>
      <c r="C14" s="1">
        <f t="shared" si="0"/>
        <v>31</v>
      </c>
      <c r="D14" s="2">
        <v>294.53039999999999</v>
      </c>
    </row>
    <row r="15" spans="1:4" x14ac:dyDescent="0.3">
      <c r="A15" t="s">
        <v>14</v>
      </c>
      <c r="B15" s="1">
        <v>12</v>
      </c>
      <c r="C15" s="1">
        <f t="shared" si="0"/>
        <v>32</v>
      </c>
      <c r="D15" s="2">
        <v>294.5249</v>
      </c>
    </row>
    <row r="16" spans="1:4" x14ac:dyDescent="0.3">
      <c r="A16" t="s">
        <v>15</v>
      </c>
      <c r="B16" s="1">
        <v>13</v>
      </c>
      <c r="C16" s="1">
        <f t="shared" si="0"/>
        <v>33</v>
      </c>
      <c r="D16" s="2">
        <v>294.51940000000002</v>
      </c>
    </row>
    <row r="17" spans="1:20" x14ac:dyDescent="0.3">
      <c r="A17" t="s">
        <v>16</v>
      </c>
      <c r="B17" s="1">
        <v>14</v>
      </c>
      <c r="C17" s="1">
        <f t="shared" si="0"/>
        <v>34</v>
      </c>
      <c r="D17" s="2">
        <v>294.5138</v>
      </c>
    </row>
    <row r="18" spans="1:20" x14ac:dyDescent="0.3">
      <c r="A18" t="s">
        <v>17</v>
      </c>
      <c r="B18" s="1">
        <v>15</v>
      </c>
      <c r="C18" s="1">
        <f t="shared" si="0"/>
        <v>35</v>
      </c>
      <c r="D18" s="2">
        <v>294.50830000000002</v>
      </c>
    </row>
    <row r="19" spans="1:20" x14ac:dyDescent="0.3">
      <c r="A19" t="s">
        <v>18</v>
      </c>
      <c r="B19" s="1">
        <v>16</v>
      </c>
      <c r="C19" s="1">
        <f t="shared" si="0"/>
        <v>36</v>
      </c>
      <c r="D19" s="2">
        <v>294.5027</v>
      </c>
    </row>
    <row r="20" spans="1:20" x14ac:dyDescent="0.3">
      <c r="A20" t="s">
        <v>19</v>
      </c>
      <c r="B20" s="1">
        <v>17</v>
      </c>
      <c r="C20" s="1">
        <f t="shared" si="0"/>
        <v>37</v>
      </c>
      <c r="D20" s="2">
        <v>294.49720000000002</v>
      </c>
    </row>
    <row r="21" spans="1:20" x14ac:dyDescent="0.3">
      <c r="A21" t="s">
        <v>20</v>
      </c>
      <c r="B21" s="1">
        <v>18</v>
      </c>
      <c r="C21" s="1">
        <f t="shared" si="0"/>
        <v>38</v>
      </c>
      <c r="D21" s="2">
        <v>294.49160000000001</v>
      </c>
    </row>
    <row r="22" spans="1:20" x14ac:dyDescent="0.3">
      <c r="A22" t="s">
        <v>21</v>
      </c>
      <c r="B22" s="1">
        <v>19</v>
      </c>
      <c r="C22" s="1">
        <f t="shared" si="0"/>
        <v>39</v>
      </c>
      <c r="D22" s="2">
        <v>294.48610000000002</v>
      </c>
    </row>
    <row r="23" spans="1:20" x14ac:dyDescent="0.3">
      <c r="A23" t="s">
        <v>22</v>
      </c>
      <c r="B23" s="1">
        <v>20</v>
      </c>
      <c r="C23" s="1">
        <f t="shared" si="0"/>
        <v>40</v>
      </c>
      <c r="D23" s="2">
        <v>294.48059999999998</v>
      </c>
    </row>
    <row r="24" spans="1:20" x14ac:dyDescent="0.3">
      <c r="A24" t="s">
        <v>23</v>
      </c>
      <c r="B24" s="1">
        <v>21</v>
      </c>
      <c r="C24" s="1">
        <f t="shared" si="0"/>
        <v>41</v>
      </c>
      <c r="D24" s="2">
        <v>294.47500000000002</v>
      </c>
    </row>
    <row r="25" spans="1:20" x14ac:dyDescent="0.3">
      <c r="A25" t="s">
        <v>24</v>
      </c>
      <c r="B25" s="1">
        <v>22</v>
      </c>
      <c r="C25" s="1">
        <f t="shared" si="0"/>
        <v>42</v>
      </c>
      <c r="D25" s="2">
        <v>294.46949999999998</v>
      </c>
      <c r="F25">
        <v>294.60000000000002</v>
      </c>
      <c r="J25">
        <v>15.5</v>
      </c>
      <c r="K25">
        <v>23.5</v>
      </c>
      <c r="L25">
        <v>29.5</v>
      </c>
      <c r="N25">
        <v>39.5</v>
      </c>
      <c r="P25">
        <v>45.5</v>
      </c>
      <c r="R25">
        <v>59.5</v>
      </c>
    </row>
    <row r="26" spans="1:20" x14ac:dyDescent="0.3">
      <c r="A26" t="s">
        <v>25</v>
      </c>
      <c r="B26" s="1">
        <v>23</v>
      </c>
      <c r="C26" s="1">
        <f t="shared" si="0"/>
        <v>43</v>
      </c>
      <c r="D26" s="2">
        <v>294.46420000000001</v>
      </c>
      <c r="F26">
        <v>284</v>
      </c>
      <c r="K26">
        <f>K25-J25</f>
        <v>8</v>
      </c>
      <c r="L26">
        <f>L25-K25</f>
        <v>6</v>
      </c>
      <c r="N26">
        <f>N25-L25</f>
        <v>10</v>
      </c>
      <c r="P26">
        <f>P25-N25</f>
        <v>6</v>
      </c>
      <c r="R26">
        <f>R25-P25</f>
        <v>14</v>
      </c>
      <c r="T26">
        <f>SUM(K26:S26)</f>
        <v>44</v>
      </c>
    </row>
    <row r="27" spans="1:20" x14ac:dyDescent="0.3">
      <c r="A27" t="s">
        <v>26</v>
      </c>
      <c r="B27" s="1">
        <v>24</v>
      </c>
      <c r="C27" s="1">
        <f t="shared" si="0"/>
        <v>44</v>
      </c>
      <c r="D27" s="2">
        <v>294.459</v>
      </c>
      <c r="F27">
        <f>F25-F26</f>
        <v>10.600000000000023</v>
      </c>
      <c r="Q27">
        <f>Q28-P25</f>
        <v>1.5</v>
      </c>
      <c r="S27">
        <v>63</v>
      </c>
    </row>
    <row r="28" spans="1:20" x14ac:dyDescent="0.3">
      <c r="A28" t="s">
        <v>27</v>
      </c>
      <c r="B28" s="1">
        <v>25</v>
      </c>
      <c r="C28" s="1">
        <f t="shared" si="0"/>
        <v>45</v>
      </c>
      <c r="D28" s="2">
        <v>294.45370000000003</v>
      </c>
      <c r="Q28">
        <v>47</v>
      </c>
      <c r="S28">
        <f>S27-Q28</f>
        <v>16</v>
      </c>
    </row>
    <row r="29" spans="1:20" x14ac:dyDescent="0.3">
      <c r="A29" t="s">
        <v>28</v>
      </c>
      <c r="B29" s="1">
        <v>26</v>
      </c>
      <c r="C29" s="1">
        <f t="shared" si="0"/>
        <v>46</v>
      </c>
      <c r="D29" s="2">
        <v>294.44850000000002</v>
      </c>
    </row>
    <row r="30" spans="1:20" x14ac:dyDescent="0.3">
      <c r="A30" t="s">
        <v>29</v>
      </c>
      <c r="B30" s="1">
        <v>27</v>
      </c>
      <c r="C30" s="1">
        <f t="shared" si="0"/>
        <v>47</v>
      </c>
      <c r="D30" s="2">
        <v>294.44319999999999</v>
      </c>
    </row>
    <row r="31" spans="1:20" x14ac:dyDescent="0.3">
      <c r="A31" t="s">
        <v>30</v>
      </c>
      <c r="B31" s="1">
        <v>28</v>
      </c>
      <c r="C31" s="1">
        <f t="shared" si="0"/>
        <v>48</v>
      </c>
      <c r="D31" s="2">
        <v>294.43799999999999</v>
      </c>
    </row>
    <row r="32" spans="1:20" x14ac:dyDescent="0.3">
      <c r="A32" t="s">
        <v>31</v>
      </c>
      <c r="B32" s="1">
        <v>29</v>
      </c>
      <c r="C32" s="1">
        <f t="shared" si="0"/>
        <v>49</v>
      </c>
      <c r="D32" s="2">
        <v>294.43270000000001</v>
      </c>
    </row>
    <row r="33" spans="1:4" x14ac:dyDescent="0.3">
      <c r="A33" t="s">
        <v>32</v>
      </c>
      <c r="B33" s="1">
        <v>30</v>
      </c>
      <c r="C33" s="1">
        <f t="shared" si="0"/>
        <v>50</v>
      </c>
      <c r="D33" s="2">
        <v>294.42750000000001</v>
      </c>
    </row>
    <row r="34" spans="1:4" x14ac:dyDescent="0.3">
      <c r="A34" t="s">
        <v>33</v>
      </c>
      <c r="B34" s="1">
        <v>31</v>
      </c>
      <c r="C34" s="1">
        <f t="shared" si="0"/>
        <v>51</v>
      </c>
      <c r="D34" s="2">
        <v>294.42219999999998</v>
      </c>
    </row>
    <row r="35" spans="1:4" x14ac:dyDescent="0.3">
      <c r="A35" t="s">
        <v>34</v>
      </c>
      <c r="B35" s="1">
        <v>32</v>
      </c>
      <c r="C35" s="1">
        <f t="shared" si="0"/>
        <v>52</v>
      </c>
      <c r="D35" s="2">
        <v>294.41699999999997</v>
      </c>
    </row>
    <row r="36" spans="1:4" x14ac:dyDescent="0.3">
      <c r="A36" t="s">
        <v>35</v>
      </c>
      <c r="B36" s="1">
        <v>33</v>
      </c>
      <c r="C36" s="1">
        <f t="shared" si="0"/>
        <v>53</v>
      </c>
      <c r="D36" s="2">
        <v>294.4117</v>
      </c>
    </row>
    <row r="37" spans="1:4" x14ac:dyDescent="0.3">
      <c r="A37" t="s">
        <v>36</v>
      </c>
      <c r="B37" s="1">
        <v>34</v>
      </c>
      <c r="C37" s="1">
        <f t="shared" si="0"/>
        <v>54</v>
      </c>
      <c r="D37" s="2">
        <v>293.48090000000002</v>
      </c>
    </row>
    <row r="38" spans="1:4" x14ac:dyDescent="0.3">
      <c r="A38" t="s">
        <v>37</v>
      </c>
      <c r="B38" s="1">
        <v>35</v>
      </c>
      <c r="C38" s="1">
        <f t="shared" si="0"/>
        <v>55</v>
      </c>
      <c r="D38" s="2">
        <v>292.49110000000002</v>
      </c>
    </row>
    <row r="39" spans="1:4" x14ac:dyDescent="0.3">
      <c r="A39" t="s">
        <v>38</v>
      </c>
      <c r="B39" s="1">
        <v>36</v>
      </c>
      <c r="C39" s="1">
        <f t="shared" si="0"/>
        <v>56</v>
      </c>
      <c r="D39" s="2">
        <v>291.34019999999998</v>
      </c>
    </row>
    <row r="40" spans="1:4" x14ac:dyDescent="0.3">
      <c r="A40" t="s">
        <v>39</v>
      </c>
      <c r="B40" s="1">
        <v>37</v>
      </c>
      <c r="C40" s="1">
        <f t="shared" si="0"/>
        <v>57</v>
      </c>
      <c r="D40" s="2">
        <v>290.15640000000002</v>
      </c>
    </row>
    <row r="41" spans="1:4" x14ac:dyDescent="0.3">
      <c r="A41" t="s">
        <v>40</v>
      </c>
      <c r="B41" s="1">
        <v>38</v>
      </c>
      <c r="C41" s="1">
        <f t="shared" si="0"/>
        <v>58</v>
      </c>
      <c r="D41" s="2">
        <v>288.9726</v>
      </c>
    </row>
    <row r="42" spans="1:4" x14ac:dyDescent="0.3">
      <c r="A42" t="s">
        <v>41</v>
      </c>
      <c r="B42" s="1">
        <v>39</v>
      </c>
      <c r="C42" s="1">
        <f t="shared" si="0"/>
        <v>59</v>
      </c>
      <c r="D42" s="2">
        <v>287.78879999999998</v>
      </c>
    </row>
    <row r="43" spans="1:4" x14ac:dyDescent="0.3">
      <c r="A43" t="s">
        <v>42</v>
      </c>
      <c r="B43" s="1">
        <v>40</v>
      </c>
      <c r="C43" s="1">
        <f t="shared" si="0"/>
        <v>60</v>
      </c>
      <c r="D43" s="2">
        <v>286.60500000000002</v>
      </c>
    </row>
    <row r="44" spans="1:4" x14ac:dyDescent="0.3">
      <c r="A44" t="s">
        <v>43</v>
      </c>
      <c r="B44" s="1">
        <v>41</v>
      </c>
      <c r="C44" s="1">
        <f t="shared" si="0"/>
        <v>61</v>
      </c>
      <c r="D44" s="2">
        <v>285.4212</v>
      </c>
    </row>
    <row r="45" spans="1:4" x14ac:dyDescent="0.3">
      <c r="A45" t="s">
        <v>44</v>
      </c>
      <c r="B45" s="1">
        <v>42</v>
      </c>
      <c r="C45" s="1">
        <f t="shared" si="0"/>
        <v>62</v>
      </c>
      <c r="D45" s="2">
        <v>284.29140000000001</v>
      </c>
    </row>
    <row r="46" spans="1:4" x14ac:dyDescent="0.3">
      <c r="A46" t="s">
        <v>45</v>
      </c>
      <c r="B46" s="1">
        <v>43</v>
      </c>
      <c r="C46" s="1">
        <f t="shared" si="0"/>
        <v>63</v>
      </c>
      <c r="D46" s="2">
        <v>284.00729999999999</v>
      </c>
    </row>
    <row r="47" spans="1:4" x14ac:dyDescent="0.3">
      <c r="A47" t="s">
        <v>46</v>
      </c>
      <c r="B47" s="1">
        <v>44</v>
      </c>
      <c r="C47" s="1">
        <f t="shared" si="0"/>
        <v>64</v>
      </c>
      <c r="D47" s="2">
        <v>283.72320000000002</v>
      </c>
    </row>
    <row r="48" spans="1:4" x14ac:dyDescent="0.3">
      <c r="A48" t="s">
        <v>47</v>
      </c>
      <c r="B48" s="1">
        <v>45</v>
      </c>
      <c r="C48" s="1">
        <f t="shared" si="0"/>
        <v>65</v>
      </c>
      <c r="D48" s="2">
        <v>283.43900000000002</v>
      </c>
    </row>
    <row r="49" spans="1:4" x14ac:dyDescent="0.3">
      <c r="A49" t="s">
        <v>48</v>
      </c>
      <c r="B49" s="1">
        <v>46</v>
      </c>
      <c r="C49" s="1">
        <f t="shared" si="0"/>
        <v>66</v>
      </c>
      <c r="D49" s="2">
        <v>283.1549</v>
      </c>
    </row>
    <row r="50" spans="1:4" x14ac:dyDescent="0.3">
      <c r="A50" t="s">
        <v>49</v>
      </c>
      <c r="B50" s="1">
        <v>47</v>
      </c>
      <c r="C50" s="1">
        <f t="shared" si="0"/>
        <v>67</v>
      </c>
      <c r="D50" s="2">
        <v>282.87079999999997</v>
      </c>
    </row>
    <row r="51" spans="1:4" x14ac:dyDescent="0.3">
      <c r="A51" t="s">
        <v>50</v>
      </c>
      <c r="B51" s="1">
        <v>48</v>
      </c>
      <c r="C51" s="1">
        <f t="shared" si="0"/>
        <v>68</v>
      </c>
      <c r="D51" s="2">
        <v>282.58659999999998</v>
      </c>
    </row>
    <row r="52" spans="1:4" x14ac:dyDescent="0.3">
      <c r="A52" t="s">
        <v>51</v>
      </c>
      <c r="B52" s="1">
        <v>49</v>
      </c>
      <c r="C52" s="1">
        <f t="shared" si="0"/>
        <v>69</v>
      </c>
      <c r="D52" s="2">
        <v>282.30250000000001</v>
      </c>
    </row>
    <row r="53" spans="1:4" x14ac:dyDescent="0.3">
      <c r="A53" t="s">
        <v>52</v>
      </c>
      <c r="B53" s="1">
        <v>50</v>
      </c>
      <c r="C53" s="1">
        <f t="shared" si="0"/>
        <v>70</v>
      </c>
      <c r="D53" s="2">
        <v>282.01839999999999</v>
      </c>
    </row>
    <row r="54" spans="1:4" x14ac:dyDescent="0.3">
      <c r="A54" t="s">
        <v>53</v>
      </c>
      <c r="B54" s="1">
        <v>51</v>
      </c>
      <c r="C54" s="1">
        <f t="shared" si="0"/>
        <v>71</v>
      </c>
      <c r="D54" s="2">
        <v>281.73430000000002</v>
      </c>
    </row>
    <row r="55" spans="1:4" x14ac:dyDescent="0.3">
      <c r="A55" t="s">
        <v>54</v>
      </c>
      <c r="B55" s="1">
        <v>52</v>
      </c>
      <c r="C55" s="1">
        <f t="shared" si="0"/>
        <v>72</v>
      </c>
      <c r="D55" s="2">
        <v>281.45010000000002</v>
      </c>
    </row>
    <row r="56" spans="1:4" x14ac:dyDescent="0.3">
      <c r="A56" t="s">
        <v>55</v>
      </c>
      <c r="B56" s="1">
        <v>53</v>
      </c>
      <c r="C56" s="1">
        <f t="shared" si="0"/>
        <v>73</v>
      </c>
      <c r="D56" s="2">
        <v>281.166</v>
      </c>
    </row>
    <row r="57" spans="1:4" x14ac:dyDescent="0.3">
      <c r="A57" t="s">
        <v>56</v>
      </c>
      <c r="B57" s="1">
        <v>54</v>
      </c>
      <c r="C57" s="1">
        <f t="shared" si="0"/>
        <v>74</v>
      </c>
      <c r="D57" s="2">
        <v>280.88189999999997</v>
      </c>
    </row>
    <row r="58" spans="1:4" x14ac:dyDescent="0.3">
      <c r="A58" t="s">
        <v>57</v>
      </c>
      <c r="B58" s="1">
        <v>55</v>
      </c>
      <c r="C58" s="1">
        <f t="shared" si="0"/>
        <v>75</v>
      </c>
      <c r="D58" s="2">
        <v>280.59769999999997</v>
      </c>
    </row>
    <row r="59" spans="1:4" x14ac:dyDescent="0.3">
      <c r="A59" t="s">
        <v>58</v>
      </c>
      <c r="B59" s="1">
        <v>56</v>
      </c>
      <c r="C59" s="1">
        <f t="shared" si="0"/>
        <v>76</v>
      </c>
      <c r="D59" s="2">
        <v>280.31360000000001</v>
      </c>
    </row>
    <row r="60" spans="1:4" x14ac:dyDescent="0.3">
      <c r="A60" t="s">
        <v>59</v>
      </c>
      <c r="B60" s="1">
        <v>57</v>
      </c>
      <c r="C60" s="1">
        <f t="shared" si="0"/>
        <v>77</v>
      </c>
      <c r="D60" s="2">
        <v>280.02949999999998</v>
      </c>
    </row>
    <row r="61" spans="1:4" x14ac:dyDescent="0.3">
      <c r="A61" t="s">
        <v>60</v>
      </c>
      <c r="B61" s="1">
        <v>58</v>
      </c>
      <c r="C61" s="1">
        <f t="shared" si="0"/>
        <v>78</v>
      </c>
      <c r="D61" s="2">
        <v>279.74529999999999</v>
      </c>
    </row>
    <row r="62" spans="1:4" x14ac:dyDescent="0.3">
      <c r="A62" t="s">
        <v>61</v>
      </c>
      <c r="B62" s="1">
        <v>59</v>
      </c>
      <c r="C62" s="1">
        <f t="shared" si="0"/>
        <v>79</v>
      </c>
      <c r="D62" s="2">
        <v>279.46120000000002</v>
      </c>
    </row>
    <row r="63" spans="1:4" x14ac:dyDescent="0.3">
      <c r="A63" t="s">
        <v>62</v>
      </c>
      <c r="B63" s="1">
        <v>60</v>
      </c>
      <c r="C63" s="1">
        <f t="shared" si="0"/>
        <v>80</v>
      </c>
      <c r="D63" s="2">
        <v>279.17779999999999</v>
      </c>
    </row>
    <row r="64" spans="1:4" x14ac:dyDescent="0.3">
      <c r="A64" t="s">
        <v>63</v>
      </c>
      <c r="B64" s="1">
        <v>61</v>
      </c>
      <c r="C64" s="1">
        <f t="shared" si="0"/>
        <v>81</v>
      </c>
      <c r="D64" s="2">
        <v>278.8972</v>
      </c>
    </row>
    <row r="65" spans="1:4" x14ac:dyDescent="0.3">
      <c r="A65" t="s">
        <v>64</v>
      </c>
      <c r="B65" s="1">
        <v>62</v>
      </c>
      <c r="C65" s="1">
        <f t="shared" si="0"/>
        <v>82</v>
      </c>
      <c r="D65" s="2">
        <v>278.61660000000001</v>
      </c>
    </row>
    <row r="66" spans="1:4" x14ac:dyDescent="0.3">
      <c r="A66" t="s">
        <v>65</v>
      </c>
      <c r="B66" s="1">
        <v>63</v>
      </c>
      <c r="C66" s="1">
        <f t="shared" si="0"/>
        <v>83</v>
      </c>
      <c r="D66" s="2">
        <v>278.59679999999997</v>
      </c>
    </row>
    <row r="67" spans="1:4" x14ac:dyDescent="0.3">
      <c r="A67" t="s">
        <v>66</v>
      </c>
      <c r="B67" s="1">
        <v>64</v>
      </c>
      <c r="C67" s="1">
        <f t="shared" ref="C67:C113" si="1">B67+20</f>
        <v>84</v>
      </c>
      <c r="D67" s="2">
        <v>278.65069999999997</v>
      </c>
    </row>
    <row r="68" spans="1:4" x14ac:dyDescent="0.3">
      <c r="A68" t="s">
        <v>67</v>
      </c>
      <c r="B68" s="1">
        <v>65</v>
      </c>
      <c r="C68" s="1">
        <f t="shared" si="1"/>
        <v>85</v>
      </c>
      <c r="D68" s="2">
        <v>278.7045</v>
      </c>
    </row>
    <row r="69" spans="1:4" x14ac:dyDescent="0.3">
      <c r="A69" t="s">
        <v>68</v>
      </c>
      <c r="B69" s="1">
        <v>66</v>
      </c>
      <c r="C69" s="1">
        <f t="shared" si="1"/>
        <v>86</v>
      </c>
      <c r="D69" s="2">
        <v>278.75830000000002</v>
      </c>
    </row>
    <row r="70" spans="1:4" x14ac:dyDescent="0.3">
      <c r="A70" t="s">
        <v>69</v>
      </c>
      <c r="B70" s="1">
        <v>67</v>
      </c>
      <c r="C70" s="1">
        <f t="shared" si="1"/>
        <v>87</v>
      </c>
      <c r="D70" s="2">
        <v>278.81209999999999</v>
      </c>
    </row>
    <row r="71" spans="1:4" x14ac:dyDescent="0.3">
      <c r="A71" t="s">
        <v>70</v>
      </c>
      <c r="B71" s="1">
        <v>68</v>
      </c>
      <c r="C71" s="1">
        <f t="shared" si="1"/>
        <v>88</v>
      </c>
      <c r="D71" s="2">
        <v>278.86599999999999</v>
      </c>
    </row>
    <row r="72" spans="1:4" x14ac:dyDescent="0.3">
      <c r="A72" t="s">
        <v>71</v>
      </c>
      <c r="B72" s="1">
        <v>69</v>
      </c>
      <c r="C72" s="1">
        <f t="shared" si="1"/>
        <v>89</v>
      </c>
      <c r="D72" s="2">
        <v>278.91950000000003</v>
      </c>
    </row>
    <row r="73" spans="1:4" x14ac:dyDescent="0.3">
      <c r="A73" t="s">
        <v>72</v>
      </c>
      <c r="B73" s="1">
        <v>70</v>
      </c>
      <c r="C73" s="1">
        <f t="shared" si="1"/>
        <v>90</v>
      </c>
      <c r="D73" s="2">
        <v>278.9726</v>
      </c>
    </row>
    <row r="74" spans="1:4" x14ac:dyDescent="0.3">
      <c r="A74" t="s">
        <v>73</v>
      </c>
      <c r="B74" s="1">
        <v>71</v>
      </c>
      <c r="C74" s="1">
        <f t="shared" si="1"/>
        <v>91</v>
      </c>
      <c r="D74" s="2">
        <v>279.02569999999997</v>
      </c>
    </row>
    <row r="75" spans="1:4" x14ac:dyDescent="0.3">
      <c r="A75" t="s">
        <v>74</v>
      </c>
      <c r="B75" s="1">
        <v>72</v>
      </c>
      <c r="C75" s="1">
        <f t="shared" si="1"/>
        <v>92</v>
      </c>
      <c r="D75" s="2">
        <v>279.07870000000003</v>
      </c>
    </row>
    <row r="76" spans="1:4" x14ac:dyDescent="0.3">
      <c r="A76" t="s">
        <v>75</v>
      </c>
      <c r="B76" s="1">
        <v>73</v>
      </c>
      <c r="C76" s="1">
        <f t="shared" si="1"/>
        <v>93</v>
      </c>
      <c r="D76" s="2">
        <v>279.1318</v>
      </c>
    </row>
    <row r="77" spans="1:4" x14ac:dyDescent="0.3">
      <c r="A77" t="s">
        <v>76</v>
      </c>
      <c r="B77" s="1">
        <v>74</v>
      </c>
      <c r="C77" s="1">
        <f t="shared" si="1"/>
        <v>94</v>
      </c>
      <c r="D77" s="2">
        <v>279.18490000000003</v>
      </c>
    </row>
    <row r="78" spans="1:4" x14ac:dyDescent="0.3">
      <c r="A78" t="s">
        <v>77</v>
      </c>
      <c r="B78" s="1">
        <v>75</v>
      </c>
      <c r="C78" s="1">
        <f t="shared" si="1"/>
        <v>95</v>
      </c>
      <c r="D78" s="2">
        <v>279.23790000000002</v>
      </c>
    </row>
    <row r="79" spans="1:4" x14ac:dyDescent="0.3">
      <c r="A79" t="s">
        <v>78</v>
      </c>
      <c r="B79" s="1">
        <v>76</v>
      </c>
      <c r="C79" s="1">
        <f t="shared" si="1"/>
        <v>96</v>
      </c>
      <c r="D79" s="2">
        <v>279.291</v>
      </c>
    </row>
    <row r="80" spans="1:4" x14ac:dyDescent="0.3">
      <c r="A80" t="s">
        <v>79</v>
      </c>
      <c r="B80" s="1">
        <v>77</v>
      </c>
      <c r="C80" s="1">
        <f t="shared" si="1"/>
        <v>97</v>
      </c>
      <c r="D80" s="2">
        <v>279.34410000000003</v>
      </c>
    </row>
    <row r="81" spans="1:4" x14ac:dyDescent="0.3">
      <c r="A81" t="s">
        <v>80</v>
      </c>
      <c r="B81" s="1">
        <v>78</v>
      </c>
      <c r="C81" s="1">
        <f t="shared" si="1"/>
        <v>98</v>
      </c>
      <c r="D81" s="2">
        <v>279.39710000000002</v>
      </c>
    </row>
    <row r="82" spans="1:4" x14ac:dyDescent="0.3">
      <c r="A82" t="s">
        <v>81</v>
      </c>
      <c r="B82" s="1">
        <v>79</v>
      </c>
      <c r="C82" s="1">
        <f t="shared" si="1"/>
        <v>99</v>
      </c>
      <c r="D82" s="2">
        <v>279.4502</v>
      </c>
    </row>
    <row r="83" spans="1:4" x14ac:dyDescent="0.3">
      <c r="A83" t="s">
        <v>82</v>
      </c>
      <c r="B83" s="1">
        <v>80</v>
      </c>
      <c r="C83" s="1">
        <f t="shared" si="1"/>
        <v>100</v>
      </c>
      <c r="D83" s="2">
        <v>279.50319999999999</v>
      </c>
    </row>
    <row r="84" spans="1:4" x14ac:dyDescent="0.3">
      <c r="A84" t="s">
        <v>83</v>
      </c>
      <c r="B84" s="1">
        <v>81</v>
      </c>
      <c r="C84" s="1">
        <f t="shared" si="1"/>
        <v>101</v>
      </c>
      <c r="D84" s="2">
        <v>279.55630000000002</v>
      </c>
    </row>
    <row r="85" spans="1:4" x14ac:dyDescent="0.3">
      <c r="A85" t="s">
        <v>84</v>
      </c>
      <c r="B85" s="1">
        <v>82</v>
      </c>
      <c r="C85" s="1">
        <f t="shared" si="1"/>
        <v>102</v>
      </c>
      <c r="D85" s="2">
        <v>279.60939999999999</v>
      </c>
    </row>
    <row r="86" spans="1:4" x14ac:dyDescent="0.3">
      <c r="A86" t="s">
        <v>85</v>
      </c>
      <c r="B86" s="1">
        <v>83</v>
      </c>
      <c r="C86" s="1">
        <f t="shared" si="1"/>
        <v>103</v>
      </c>
      <c r="D86" s="2">
        <v>279.66239999999999</v>
      </c>
    </row>
    <row r="87" spans="1:4" x14ac:dyDescent="0.3">
      <c r="A87" t="s">
        <v>86</v>
      </c>
      <c r="B87" s="1">
        <v>84</v>
      </c>
      <c r="C87" s="1">
        <f t="shared" si="1"/>
        <v>104</v>
      </c>
      <c r="D87" s="2">
        <v>279.71550000000002</v>
      </c>
    </row>
    <row r="88" spans="1:4" x14ac:dyDescent="0.3">
      <c r="A88" t="s">
        <v>87</v>
      </c>
      <c r="B88" s="1">
        <v>85</v>
      </c>
      <c r="C88" s="1">
        <f t="shared" si="1"/>
        <v>105</v>
      </c>
      <c r="D88" s="2">
        <v>279.76859999999999</v>
      </c>
    </row>
    <row r="89" spans="1:4" x14ac:dyDescent="0.3">
      <c r="A89" t="s">
        <v>88</v>
      </c>
      <c r="B89" s="1">
        <v>86</v>
      </c>
      <c r="C89" s="1">
        <f t="shared" si="1"/>
        <v>106</v>
      </c>
      <c r="D89" s="2">
        <v>279.87709999999998</v>
      </c>
    </row>
    <row r="90" spans="1:4" x14ac:dyDescent="0.3">
      <c r="A90" t="s">
        <v>89</v>
      </c>
      <c r="B90" s="1">
        <v>87</v>
      </c>
      <c r="C90" s="1">
        <f t="shared" si="1"/>
        <v>107</v>
      </c>
      <c r="D90" s="2">
        <v>279.99110000000002</v>
      </c>
    </row>
    <row r="91" spans="1:4" x14ac:dyDescent="0.3">
      <c r="A91" t="s">
        <v>90</v>
      </c>
      <c r="B91" s="1">
        <v>88</v>
      </c>
      <c r="C91" s="1">
        <f t="shared" si="1"/>
        <v>108</v>
      </c>
      <c r="D91" s="2">
        <v>280.10509999999999</v>
      </c>
    </row>
    <row r="92" spans="1:4" x14ac:dyDescent="0.3">
      <c r="A92" t="s">
        <v>91</v>
      </c>
      <c r="B92" s="1">
        <v>89</v>
      </c>
      <c r="C92" s="1">
        <f t="shared" si="1"/>
        <v>109</v>
      </c>
      <c r="D92" s="2">
        <v>280.21910000000003</v>
      </c>
    </row>
    <row r="93" spans="1:4" x14ac:dyDescent="0.3">
      <c r="A93" t="s">
        <v>92</v>
      </c>
      <c r="B93" s="1">
        <v>90</v>
      </c>
      <c r="C93" s="1">
        <f t="shared" si="1"/>
        <v>110</v>
      </c>
      <c r="D93" s="2">
        <v>280.33319999999998</v>
      </c>
    </row>
    <row r="94" spans="1:4" x14ac:dyDescent="0.3">
      <c r="A94" t="s">
        <v>93</v>
      </c>
      <c r="B94" s="1">
        <v>91</v>
      </c>
      <c r="C94" s="1">
        <f t="shared" si="1"/>
        <v>111</v>
      </c>
      <c r="D94" s="2">
        <v>280.44720000000001</v>
      </c>
    </row>
    <row r="95" spans="1:4" x14ac:dyDescent="0.3">
      <c r="A95" t="s">
        <v>94</v>
      </c>
      <c r="B95" s="1">
        <v>92</v>
      </c>
      <c r="C95" s="1">
        <f t="shared" si="1"/>
        <v>112</v>
      </c>
      <c r="D95" s="2">
        <v>280.56119999999999</v>
      </c>
    </row>
    <row r="96" spans="1:4" x14ac:dyDescent="0.3">
      <c r="A96" t="s">
        <v>95</v>
      </c>
      <c r="B96" s="1">
        <v>93</v>
      </c>
      <c r="C96" s="1">
        <f t="shared" si="1"/>
        <v>113</v>
      </c>
      <c r="D96" s="2">
        <v>280.67520000000002</v>
      </c>
    </row>
    <row r="97" spans="1:4" x14ac:dyDescent="0.3">
      <c r="A97" t="s">
        <v>96</v>
      </c>
      <c r="B97" s="1">
        <v>94</v>
      </c>
      <c r="C97" s="1">
        <f t="shared" si="1"/>
        <v>114</v>
      </c>
      <c r="D97" s="2">
        <v>280.78919999999999</v>
      </c>
    </row>
    <row r="98" spans="1:4" x14ac:dyDescent="0.3">
      <c r="A98" t="s">
        <v>97</v>
      </c>
      <c r="B98" s="1">
        <v>95</v>
      </c>
      <c r="C98" s="1">
        <f t="shared" si="1"/>
        <v>115</v>
      </c>
      <c r="D98" s="2">
        <v>280.9033</v>
      </c>
    </row>
    <row r="99" spans="1:4" x14ac:dyDescent="0.3">
      <c r="A99" t="s">
        <v>98</v>
      </c>
      <c r="B99" s="1">
        <v>96</v>
      </c>
      <c r="C99" s="1">
        <f t="shared" si="1"/>
        <v>116</v>
      </c>
      <c r="D99" s="2">
        <v>281.01729999999998</v>
      </c>
    </row>
    <row r="100" spans="1:4" x14ac:dyDescent="0.3">
      <c r="A100" t="s">
        <v>99</v>
      </c>
      <c r="B100" s="1">
        <v>97</v>
      </c>
      <c r="C100" s="1">
        <f t="shared" si="1"/>
        <v>117</v>
      </c>
      <c r="D100" s="2">
        <v>281.13130000000001</v>
      </c>
    </row>
    <row r="101" spans="1:4" x14ac:dyDescent="0.3">
      <c r="A101" t="s">
        <v>100</v>
      </c>
      <c r="B101" s="1">
        <v>98</v>
      </c>
      <c r="C101" s="1">
        <f t="shared" si="1"/>
        <v>118</v>
      </c>
      <c r="D101" s="2">
        <v>281.24529999999999</v>
      </c>
    </row>
    <row r="102" spans="1:4" x14ac:dyDescent="0.3">
      <c r="A102" t="s">
        <v>101</v>
      </c>
      <c r="B102" s="1">
        <v>99</v>
      </c>
      <c r="C102" s="1">
        <f t="shared" si="1"/>
        <v>119</v>
      </c>
      <c r="D102" s="2">
        <v>281.35930000000002</v>
      </c>
    </row>
    <row r="103" spans="1:4" x14ac:dyDescent="0.3">
      <c r="A103" t="s">
        <v>102</v>
      </c>
      <c r="B103" s="1">
        <v>100</v>
      </c>
      <c r="C103" s="1">
        <f t="shared" si="1"/>
        <v>120</v>
      </c>
      <c r="D103" s="2">
        <v>281.47340000000003</v>
      </c>
    </row>
    <row r="104" spans="1:4" x14ac:dyDescent="0.3">
      <c r="A104" t="s">
        <v>103</v>
      </c>
      <c r="B104" s="1">
        <v>101</v>
      </c>
      <c r="C104" s="1">
        <f t="shared" si="1"/>
        <v>121</v>
      </c>
      <c r="D104" s="2">
        <v>281.5874</v>
      </c>
    </row>
    <row r="105" spans="1:4" x14ac:dyDescent="0.3">
      <c r="A105" t="s">
        <v>104</v>
      </c>
      <c r="B105" s="1">
        <v>102</v>
      </c>
      <c r="C105" s="1">
        <f t="shared" si="1"/>
        <v>122</v>
      </c>
      <c r="D105" s="2">
        <v>281.70139999999998</v>
      </c>
    </row>
    <row r="106" spans="1:4" x14ac:dyDescent="0.3">
      <c r="A106" t="s">
        <v>105</v>
      </c>
      <c r="B106" s="1">
        <v>103</v>
      </c>
      <c r="C106" s="1">
        <f t="shared" si="1"/>
        <v>123</v>
      </c>
      <c r="D106" s="2">
        <v>281.81540000000001</v>
      </c>
    </row>
    <row r="107" spans="1:4" x14ac:dyDescent="0.3">
      <c r="A107" t="s">
        <v>106</v>
      </c>
      <c r="B107" s="1">
        <v>104</v>
      </c>
      <c r="C107" s="1">
        <f t="shared" si="1"/>
        <v>124</v>
      </c>
      <c r="D107" s="2">
        <v>281.92939999999999</v>
      </c>
    </row>
    <row r="108" spans="1:4" x14ac:dyDescent="0.3">
      <c r="A108" t="s">
        <v>107</v>
      </c>
      <c r="B108" s="1">
        <v>105</v>
      </c>
      <c r="C108" s="1">
        <f t="shared" si="1"/>
        <v>125</v>
      </c>
      <c r="D108" s="2">
        <v>282.04340000000002</v>
      </c>
    </row>
    <row r="109" spans="1:4" x14ac:dyDescent="0.3">
      <c r="A109" t="s">
        <v>108</v>
      </c>
      <c r="B109" s="1">
        <v>106</v>
      </c>
      <c r="C109" s="1">
        <f t="shared" si="1"/>
        <v>126</v>
      </c>
      <c r="D109" s="2">
        <v>282.15750000000003</v>
      </c>
    </row>
    <row r="110" spans="1:4" x14ac:dyDescent="0.3">
      <c r="A110" t="s">
        <v>109</v>
      </c>
      <c r="B110" s="1">
        <v>107</v>
      </c>
      <c r="C110" s="1">
        <f t="shared" si="1"/>
        <v>127</v>
      </c>
      <c r="D110" s="2">
        <v>282.2715</v>
      </c>
    </row>
    <row r="111" spans="1:4" x14ac:dyDescent="0.3">
      <c r="A111" t="s">
        <v>110</v>
      </c>
      <c r="B111" s="1">
        <v>108</v>
      </c>
      <c r="C111" s="1">
        <f t="shared" si="1"/>
        <v>128</v>
      </c>
      <c r="D111" s="2">
        <v>282.38549999999998</v>
      </c>
    </row>
    <row r="112" spans="1:4" x14ac:dyDescent="0.3">
      <c r="A112" t="s">
        <v>111</v>
      </c>
      <c r="B112" s="1">
        <v>109</v>
      </c>
      <c r="C112" s="1">
        <f t="shared" si="1"/>
        <v>129</v>
      </c>
      <c r="D112" s="2">
        <v>282.49950000000001</v>
      </c>
    </row>
    <row r="113" spans="1:4" x14ac:dyDescent="0.3">
      <c r="A113" t="s">
        <v>112</v>
      </c>
      <c r="B113" s="1">
        <v>110</v>
      </c>
      <c r="C113" s="1">
        <f t="shared" si="1"/>
        <v>130</v>
      </c>
      <c r="D113" s="2">
        <v>282.61349999999999</v>
      </c>
    </row>
    <row r="114" spans="1:4" x14ac:dyDescent="0.3">
      <c r="A114" t="s">
        <v>113</v>
      </c>
      <c r="B114" s="1">
        <v>111</v>
      </c>
      <c r="D114" s="2">
        <v>282.7276</v>
      </c>
    </row>
    <row r="115" spans="1:4" x14ac:dyDescent="0.3">
      <c r="A115" t="s">
        <v>114</v>
      </c>
      <c r="B115" s="1">
        <v>112</v>
      </c>
      <c r="D115" s="2">
        <v>282.84160000000003</v>
      </c>
    </row>
    <row r="116" spans="1:4" x14ac:dyDescent="0.3">
      <c r="A116" t="s">
        <v>115</v>
      </c>
      <c r="B116" s="1">
        <v>113</v>
      </c>
      <c r="D116" s="2">
        <v>282.9556</v>
      </c>
    </row>
    <row r="117" spans="1:4" x14ac:dyDescent="0.3">
      <c r="A117" t="s">
        <v>116</v>
      </c>
      <c r="B117" s="1">
        <v>114</v>
      </c>
      <c r="D117" s="2">
        <v>283.06959999999998</v>
      </c>
    </row>
    <row r="118" spans="1:4" x14ac:dyDescent="0.3">
      <c r="A118" t="s">
        <v>117</v>
      </c>
      <c r="B118" s="1">
        <v>115</v>
      </c>
      <c r="D118" s="2">
        <v>283.18360000000001</v>
      </c>
    </row>
    <row r="119" spans="1:4" x14ac:dyDescent="0.3">
      <c r="A119" t="s">
        <v>118</v>
      </c>
      <c r="B119" s="1">
        <v>116</v>
      </c>
      <c r="D119" s="2">
        <v>283.29770000000002</v>
      </c>
    </row>
    <row r="120" spans="1:4" x14ac:dyDescent="0.3">
      <c r="A120" t="s">
        <v>119</v>
      </c>
      <c r="B120" s="1">
        <v>117</v>
      </c>
      <c r="D120" s="2">
        <v>283.4117</v>
      </c>
    </row>
    <row r="121" spans="1:4" x14ac:dyDescent="0.3">
      <c r="A121" t="s">
        <v>120</v>
      </c>
      <c r="B121" s="1">
        <v>118</v>
      </c>
      <c r="D121" s="2">
        <v>283.52569999999997</v>
      </c>
    </row>
    <row r="122" spans="1:4" x14ac:dyDescent="0.3">
      <c r="A122" t="s">
        <v>121</v>
      </c>
      <c r="B122" s="1">
        <v>119</v>
      </c>
      <c r="D122" s="2">
        <v>283.6397</v>
      </c>
    </row>
    <row r="123" spans="1:4" x14ac:dyDescent="0.3">
      <c r="A123" t="s">
        <v>122</v>
      </c>
      <c r="B123" s="1">
        <v>120</v>
      </c>
      <c r="D123" s="2">
        <v>283.75369999999998</v>
      </c>
    </row>
    <row r="124" spans="1:4" x14ac:dyDescent="0.3">
      <c r="A124" t="s">
        <v>123</v>
      </c>
      <c r="B124" s="1">
        <v>121</v>
      </c>
      <c r="D124" s="2">
        <v>283.86770000000001</v>
      </c>
    </row>
    <row r="125" spans="1:4" x14ac:dyDescent="0.3">
      <c r="A125" t="s">
        <v>124</v>
      </c>
      <c r="B125" s="1">
        <v>122</v>
      </c>
      <c r="D125" s="2">
        <v>283.98180000000002</v>
      </c>
    </row>
    <row r="126" spans="1:4" x14ac:dyDescent="0.3">
      <c r="A126" t="s">
        <v>125</v>
      </c>
      <c r="B126" s="1">
        <v>123</v>
      </c>
      <c r="D126" s="2">
        <v>284.09649999999999</v>
      </c>
    </row>
    <row r="127" spans="1:4" x14ac:dyDescent="0.3">
      <c r="A127" t="s">
        <v>126</v>
      </c>
      <c r="B127" s="1">
        <v>124</v>
      </c>
      <c r="D127" s="2">
        <v>284.21589999999998</v>
      </c>
    </row>
    <row r="128" spans="1:4" x14ac:dyDescent="0.3">
      <c r="A128" t="s">
        <v>127</v>
      </c>
      <c r="B128" s="1">
        <v>125</v>
      </c>
      <c r="D128" s="2">
        <v>284.33519999999999</v>
      </c>
    </row>
    <row r="129" spans="1:4" x14ac:dyDescent="0.3">
      <c r="A129" t="s">
        <v>128</v>
      </c>
      <c r="B129" s="1">
        <v>126</v>
      </c>
      <c r="D129" s="2">
        <v>284.43979999999999</v>
      </c>
    </row>
    <row r="130" spans="1:4" x14ac:dyDescent="0.3">
      <c r="A130" t="s">
        <v>129</v>
      </c>
      <c r="B130" s="1">
        <v>127</v>
      </c>
      <c r="D130" s="2">
        <v>284.53120000000001</v>
      </c>
    </row>
    <row r="131" spans="1:4" x14ac:dyDescent="0.3">
      <c r="A131" t="s">
        <v>130</v>
      </c>
      <c r="B131" s="1">
        <v>128</v>
      </c>
      <c r="D131" s="2">
        <v>284.62259999999998</v>
      </c>
    </row>
    <row r="132" spans="1:4" x14ac:dyDescent="0.3">
      <c r="A132" t="s">
        <v>131</v>
      </c>
      <c r="B132" s="1">
        <v>129</v>
      </c>
      <c r="D132" s="2">
        <v>284.714</v>
      </c>
    </row>
    <row r="133" spans="1:4" x14ac:dyDescent="0.3">
      <c r="A133" t="s">
        <v>132</v>
      </c>
      <c r="B133" s="1">
        <v>130</v>
      </c>
      <c r="D133" s="2">
        <v>284.80540000000002</v>
      </c>
    </row>
    <row r="134" spans="1:4" x14ac:dyDescent="0.3">
      <c r="A134" t="s">
        <v>133</v>
      </c>
      <c r="B134" s="1">
        <v>131</v>
      </c>
      <c r="D134" s="2">
        <v>284.89679999999998</v>
      </c>
    </row>
    <row r="135" spans="1:4" x14ac:dyDescent="0.3">
      <c r="A135" t="s">
        <v>134</v>
      </c>
      <c r="B135" s="1">
        <v>132</v>
      </c>
      <c r="D135" s="2">
        <v>284.98820000000001</v>
      </c>
    </row>
    <row r="136" spans="1:4" x14ac:dyDescent="0.3">
      <c r="A136" t="s">
        <v>135</v>
      </c>
      <c r="B136" s="1">
        <v>133</v>
      </c>
      <c r="D136" s="2">
        <v>285.07960000000003</v>
      </c>
    </row>
    <row r="137" spans="1:4" x14ac:dyDescent="0.3">
      <c r="A137" t="s">
        <v>136</v>
      </c>
      <c r="B137" s="1">
        <v>134</v>
      </c>
      <c r="D137" s="2">
        <v>285.17099999999999</v>
      </c>
    </row>
    <row r="138" spans="1:4" x14ac:dyDescent="0.3">
      <c r="A138" t="s">
        <v>137</v>
      </c>
      <c r="B138" s="1">
        <v>135</v>
      </c>
      <c r="D138" s="2">
        <v>285.26240000000001</v>
      </c>
    </row>
    <row r="139" spans="1:4" x14ac:dyDescent="0.3">
      <c r="A139" t="s">
        <v>138</v>
      </c>
      <c r="B139" s="1">
        <v>136</v>
      </c>
      <c r="D139" s="2">
        <v>285.35379999999998</v>
      </c>
    </row>
    <row r="140" spans="1:4" x14ac:dyDescent="0.3">
      <c r="A140" t="s">
        <v>139</v>
      </c>
      <c r="B140" s="1">
        <v>137</v>
      </c>
      <c r="D140" s="2">
        <v>285.44479999999999</v>
      </c>
    </row>
    <row r="141" spans="1:4" x14ac:dyDescent="0.3">
      <c r="A141" t="s">
        <v>140</v>
      </c>
      <c r="B141" s="1">
        <v>138</v>
      </c>
      <c r="D141" s="2">
        <v>285.53559999999999</v>
      </c>
    </row>
    <row r="142" spans="1:4" x14ac:dyDescent="0.3">
      <c r="A142" t="s">
        <v>141</v>
      </c>
      <c r="B142" s="1">
        <v>139</v>
      </c>
      <c r="D142" s="2">
        <v>285.62650000000002</v>
      </c>
    </row>
    <row r="143" spans="1:4" x14ac:dyDescent="0.3">
      <c r="A143" t="s">
        <v>142</v>
      </c>
      <c r="B143" s="1">
        <v>140</v>
      </c>
      <c r="D143" s="2">
        <v>285.7174</v>
      </c>
    </row>
    <row r="144" spans="1:4" x14ac:dyDescent="0.3">
      <c r="A144" t="s">
        <v>143</v>
      </c>
      <c r="B144" s="1">
        <v>141</v>
      </c>
      <c r="D144" s="2">
        <v>285.8082</v>
      </c>
    </row>
    <row r="145" spans="1:4" x14ac:dyDescent="0.3">
      <c r="A145" t="s">
        <v>144</v>
      </c>
      <c r="B145" s="1">
        <v>142</v>
      </c>
      <c r="D145" s="2">
        <v>285.89909999999998</v>
      </c>
    </row>
    <row r="146" spans="1:4" x14ac:dyDescent="0.3">
      <c r="A146" t="s">
        <v>145</v>
      </c>
      <c r="B146" s="1">
        <v>143</v>
      </c>
      <c r="D146" s="2">
        <v>285.99</v>
      </c>
    </row>
    <row r="147" spans="1:4" x14ac:dyDescent="0.3">
      <c r="A147" t="s">
        <v>146</v>
      </c>
      <c r="B147" s="1">
        <v>144</v>
      </c>
      <c r="D147" s="2">
        <v>286.08089999999999</v>
      </c>
    </row>
    <row r="148" spans="1:4" x14ac:dyDescent="0.3">
      <c r="A148" t="s">
        <v>147</v>
      </c>
      <c r="B148" s="1">
        <v>145</v>
      </c>
      <c r="D148" s="2">
        <v>286.17169999999999</v>
      </c>
    </row>
    <row r="149" spans="1:4" x14ac:dyDescent="0.3">
      <c r="A149" t="s">
        <v>148</v>
      </c>
      <c r="B149" s="1">
        <v>146</v>
      </c>
      <c r="D149" s="2">
        <v>286.26260000000002</v>
      </c>
    </row>
    <row r="150" spans="1:4" x14ac:dyDescent="0.3">
      <c r="A150" t="s">
        <v>149</v>
      </c>
      <c r="B150" s="1">
        <v>147</v>
      </c>
      <c r="D150" s="2">
        <v>286.3535</v>
      </c>
    </row>
    <row r="151" spans="1:4" x14ac:dyDescent="0.3">
      <c r="A151" t="s">
        <v>150</v>
      </c>
      <c r="B151" s="1">
        <v>148</v>
      </c>
      <c r="D151" s="2">
        <v>286.4443</v>
      </c>
    </row>
    <row r="152" spans="1:4" x14ac:dyDescent="0.3">
      <c r="A152" t="s">
        <v>151</v>
      </c>
      <c r="B152" s="1">
        <v>149</v>
      </c>
      <c r="D152" s="2">
        <v>286.53519999999997</v>
      </c>
    </row>
    <row r="153" spans="1:4" x14ac:dyDescent="0.3">
      <c r="A153" t="s">
        <v>152</v>
      </c>
      <c r="B153" s="1">
        <v>150</v>
      </c>
      <c r="D153" s="2">
        <v>286.62610000000001</v>
      </c>
    </row>
    <row r="154" spans="1:4" x14ac:dyDescent="0.3">
      <c r="A154" t="s">
        <v>153</v>
      </c>
      <c r="B154" s="1">
        <v>151</v>
      </c>
      <c r="D154" s="2">
        <v>286.71690000000001</v>
      </c>
    </row>
    <row r="155" spans="1:4" x14ac:dyDescent="0.3">
      <c r="A155" t="s">
        <v>154</v>
      </c>
      <c r="B155" s="1">
        <v>152</v>
      </c>
      <c r="D155" s="2">
        <v>286.80779999999999</v>
      </c>
    </row>
    <row r="156" spans="1:4" x14ac:dyDescent="0.3">
      <c r="A156" t="s">
        <v>155</v>
      </c>
      <c r="B156" s="1">
        <v>153</v>
      </c>
      <c r="D156" s="2">
        <v>286.89870000000002</v>
      </c>
    </row>
    <row r="157" spans="1:4" x14ac:dyDescent="0.3">
      <c r="A157" t="s">
        <v>156</v>
      </c>
      <c r="B157" s="1">
        <v>154</v>
      </c>
      <c r="D157" s="2">
        <v>286.98950000000002</v>
      </c>
    </row>
    <row r="158" spans="1:4" x14ac:dyDescent="0.3">
      <c r="A158" t="s">
        <v>157</v>
      </c>
      <c r="B158" s="1">
        <v>155</v>
      </c>
      <c r="D158" s="2">
        <v>287.07780000000002</v>
      </c>
    </row>
    <row r="159" spans="1:4" x14ac:dyDescent="0.3">
      <c r="A159" t="s">
        <v>158</v>
      </c>
      <c r="B159" s="1">
        <v>156</v>
      </c>
      <c r="D159" s="2">
        <v>287.16370000000001</v>
      </c>
    </row>
    <row r="160" spans="1:4" x14ac:dyDescent="0.3">
      <c r="A160" t="s">
        <v>159</v>
      </c>
      <c r="B160" s="1">
        <v>157</v>
      </c>
      <c r="D160" s="2">
        <v>287.24970000000002</v>
      </c>
    </row>
    <row r="161" spans="1:4" x14ac:dyDescent="0.3">
      <c r="A161" t="s">
        <v>160</v>
      </c>
      <c r="B161" s="1">
        <v>158</v>
      </c>
      <c r="D161" s="2">
        <v>287.33569999999997</v>
      </c>
    </row>
    <row r="162" spans="1:4" x14ac:dyDescent="0.3">
      <c r="A162" t="s">
        <v>161</v>
      </c>
      <c r="B162" s="1">
        <v>159</v>
      </c>
      <c r="D162" s="2">
        <v>287.4246</v>
      </c>
    </row>
    <row r="163" spans="1:4" x14ac:dyDescent="0.3">
      <c r="A163" t="s">
        <v>162</v>
      </c>
      <c r="B163" s="1">
        <v>160</v>
      </c>
      <c r="D163" s="2">
        <v>287.51519999999999</v>
      </c>
    </row>
    <row r="164" spans="1:4" x14ac:dyDescent="0.3">
      <c r="A164" t="s">
        <v>163</v>
      </c>
      <c r="B164" s="1">
        <v>161</v>
      </c>
      <c r="D164" s="2">
        <v>287.60579999999999</v>
      </c>
    </row>
    <row r="165" spans="1:4" x14ac:dyDescent="0.3">
      <c r="A165" t="s">
        <v>164</v>
      </c>
      <c r="B165" s="1">
        <v>162</v>
      </c>
      <c r="D165" s="2">
        <v>287.69639999999998</v>
      </c>
    </row>
    <row r="166" spans="1:4" x14ac:dyDescent="0.3">
      <c r="A166" t="s">
        <v>165</v>
      </c>
      <c r="B166" s="1">
        <v>163</v>
      </c>
      <c r="D166" s="2">
        <v>287.78699999999998</v>
      </c>
    </row>
    <row r="167" spans="1:4" x14ac:dyDescent="0.3">
      <c r="A167" t="s">
        <v>166</v>
      </c>
      <c r="B167" s="1">
        <v>164</v>
      </c>
      <c r="D167" s="2">
        <v>287.87759999999997</v>
      </c>
    </row>
    <row r="168" spans="1:4" x14ac:dyDescent="0.3">
      <c r="A168" t="s">
        <v>167</v>
      </c>
      <c r="B168" s="1">
        <v>165</v>
      </c>
      <c r="D168" s="2">
        <v>287.96820000000002</v>
      </c>
    </row>
    <row r="169" spans="1:4" x14ac:dyDescent="0.3">
      <c r="A169" t="s">
        <v>168</v>
      </c>
      <c r="B169" s="1">
        <v>166</v>
      </c>
      <c r="D169" s="2">
        <v>288.05880000000002</v>
      </c>
    </row>
    <row r="170" spans="1:4" x14ac:dyDescent="0.3">
      <c r="A170" t="s">
        <v>169</v>
      </c>
      <c r="B170" s="1">
        <v>167</v>
      </c>
      <c r="D170" s="2">
        <v>288.14940000000001</v>
      </c>
    </row>
    <row r="171" spans="1:4" x14ac:dyDescent="0.3">
      <c r="A171" t="s">
        <v>170</v>
      </c>
      <c r="B171" s="1">
        <v>168</v>
      </c>
      <c r="D171" s="2">
        <v>288.24</v>
      </c>
    </row>
    <row r="172" spans="1:4" x14ac:dyDescent="0.3">
      <c r="A172" t="s">
        <v>171</v>
      </c>
      <c r="B172" s="1">
        <v>169</v>
      </c>
      <c r="D172" s="2">
        <v>288.33069999999998</v>
      </c>
    </row>
    <row r="173" spans="1:4" x14ac:dyDescent="0.3">
      <c r="A173" t="s">
        <v>172</v>
      </c>
      <c r="B173" s="1">
        <v>170</v>
      </c>
      <c r="D173" s="2">
        <v>288.42129999999997</v>
      </c>
    </row>
    <row r="174" spans="1:4" x14ac:dyDescent="0.3">
      <c r="A174" t="s">
        <v>173</v>
      </c>
      <c r="B174" s="1">
        <v>171</v>
      </c>
      <c r="D174" s="2">
        <v>288.51190000000003</v>
      </c>
    </row>
    <row r="175" spans="1:4" x14ac:dyDescent="0.3">
      <c r="A175" t="s">
        <v>174</v>
      </c>
      <c r="B175" s="1">
        <v>172</v>
      </c>
      <c r="D175" s="2">
        <v>288.60250000000002</v>
      </c>
    </row>
    <row r="176" spans="1:4" x14ac:dyDescent="0.3">
      <c r="A176" t="s">
        <v>175</v>
      </c>
      <c r="B176" s="1">
        <v>173</v>
      </c>
      <c r="D176" s="2">
        <v>288.69310000000002</v>
      </c>
    </row>
    <row r="177" spans="1:4" x14ac:dyDescent="0.3">
      <c r="A177" t="s">
        <v>176</v>
      </c>
      <c r="B177" s="1">
        <v>174</v>
      </c>
      <c r="D177" s="2">
        <v>288.78370000000001</v>
      </c>
    </row>
    <row r="178" spans="1:4" x14ac:dyDescent="0.3">
      <c r="A178" t="s">
        <v>177</v>
      </c>
      <c r="B178" s="1">
        <v>175</v>
      </c>
      <c r="D178" s="2">
        <v>288.87430000000001</v>
      </c>
    </row>
    <row r="179" spans="1:4" x14ac:dyDescent="0.3">
      <c r="A179" t="s">
        <v>178</v>
      </c>
      <c r="B179" s="1">
        <v>176</v>
      </c>
      <c r="D179" s="2">
        <v>288.9649</v>
      </c>
    </row>
    <row r="180" spans="1:4" x14ac:dyDescent="0.3">
      <c r="A180" t="s">
        <v>179</v>
      </c>
      <c r="B180" s="1">
        <v>177</v>
      </c>
      <c r="D180" s="2">
        <v>289.05549999999999</v>
      </c>
    </row>
    <row r="181" spans="1:4" x14ac:dyDescent="0.3">
      <c r="A181" t="s">
        <v>180</v>
      </c>
      <c r="B181" s="1">
        <v>178</v>
      </c>
      <c r="D181" s="2">
        <v>289.14609999999999</v>
      </c>
    </row>
    <row r="182" spans="1:4" x14ac:dyDescent="0.3">
      <c r="A182" t="s">
        <v>181</v>
      </c>
      <c r="B182" s="1">
        <v>179</v>
      </c>
      <c r="D182" s="2">
        <v>289.23680000000002</v>
      </c>
    </row>
    <row r="183" spans="1:4" x14ac:dyDescent="0.3">
      <c r="A183" t="s">
        <v>182</v>
      </c>
      <c r="B183" s="1">
        <v>180</v>
      </c>
      <c r="D183" s="2">
        <v>289.32740000000001</v>
      </c>
    </row>
    <row r="184" spans="1:4" x14ac:dyDescent="0.3">
      <c r="A184" t="s">
        <v>183</v>
      </c>
      <c r="B184" s="1">
        <v>181</v>
      </c>
      <c r="D184" s="2">
        <v>289.41800000000001</v>
      </c>
    </row>
    <row r="185" spans="1:4" x14ac:dyDescent="0.3">
      <c r="A185" t="s">
        <v>184</v>
      </c>
      <c r="B185" s="1">
        <v>182</v>
      </c>
      <c r="D185" s="2">
        <v>289.5086</v>
      </c>
    </row>
    <row r="186" spans="1:4" x14ac:dyDescent="0.3">
      <c r="A186" t="s">
        <v>185</v>
      </c>
      <c r="B186" s="1">
        <v>183</v>
      </c>
      <c r="D186" s="2">
        <v>289.5992</v>
      </c>
    </row>
    <row r="187" spans="1:4" x14ac:dyDescent="0.3">
      <c r="A187" t="s">
        <v>186</v>
      </c>
      <c r="B187" s="1">
        <v>184</v>
      </c>
      <c r="D187" s="2">
        <v>289.68979999999999</v>
      </c>
    </row>
    <row r="188" spans="1:4" x14ac:dyDescent="0.3">
      <c r="A188" t="s">
        <v>187</v>
      </c>
      <c r="B188" s="1">
        <v>185</v>
      </c>
      <c r="D188" s="2">
        <v>289.78039999999999</v>
      </c>
    </row>
    <row r="189" spans="1:4" x14ac:dyDescent="0.3">
      <c r="A189" t="s">
        <v>188</v>
      </c>
      <c r="B189" s="1">
        <v>186</v>
      </c>
      <c r="D189" s="2">
        <v>289.87099999999998</v>
      </c>
    </row>
    <row r="190" spans="1:4" x14ac:dyDescent="0.3">
      <c r="A190" t="s">
        <v>189</v>
      </c>
      <c r="B190" s="1">
        <v>187</v>
      </c>
      <c r="D190" s="2">
        <v>289.96159999999998</v>
      </c>
    </row>
    <row r="191" spans="1:4" x14ac:dyDescent="0.3">
      <c r="A191" t="s">
        <v>190</v>
      </c>
      <c r="B191" s="1">
        <v>188</v>
      </c>
      <c r="D191" s="2">
        <v>290.05220000000003</v>
      </c>
    </row>
    <row r="192" spans="1:4" x14ac:dyDescent="0.3">
      <c r="A192" t="s">
        <v>191</v>
      </c>
      <c r="B192" s="1">
        <v>189</v>
      </c>
      <c r="D192" s="2">
        <v>290.14280000000002</v>
      </c>
    </row>
    <row r="193" spans="1:4" x14ac:dyDescent="0.3">
      <c r="A193" t="s">
        <v>192</v>
      </c>
      <c r="B193" s="1">
        <v>190</v>
      </c>
      <c r="D193" s="2">
        <v>290.23349999999999</v>
      </c>
    </row>
    <row r="194" spans="1:4" x14ac:dyDescent="0.3">
      <c r="A194" t="s">
        <v>193</v>
      </c>
      <c r="B194" s="1">
        <v>191</v>
      </c>
      <c r="D194" s="2">
        <v>290.32409999999999</v>
      </c>
    </row>
    <row r="195" spans="1:4" x14ac:dyDescent="0.3">
      <c r="A195" t="s">
        <v>194</v>
      </c>
      <c r="B195" s="1">
        <v>192</v>
      </c>
      <c r="D195" s="2">
        <v>290.41469999999998</v>
      </c>
    </row>
    <row r="196" spans="1:4" x14ac:dyDescent="0.3">
      <c r="A196" t="s">
        <v>195</v>
      </c>
      <c r="B196" s="1">
        <v>193</v>
      </c>
      <c r="D196" s="2">
        <v>290.50529999999998</v>
      </c>
    </row>
    <row r="197" spans="1:4" x14ac:dyDescent="0.3">
      <c r="A197" t="s">
        <v>196</v>
      </c>
      <c r="B197" s="1">
        <v>194</v>
      </c>
      <c r="D197" s="2">
        <v>290.59589999999997</v>
      </c>
    </row>
    <row r="198" spans="1:4" x14ac:dyDescent="0.3">
      <c r="A198" t="s">
        <v>197</v>
      </c>
      <c r="B198" s="1">
        <v>195</v>
      </c>
      <c r="D198" s="2">
        <v>290.68650000000002</v>
      </c>
    </row>
    <row r="199" spans="1:4" x14ac:dyDescent="0.3">
      <c r="A199" t="s">
        <v>198</v>
      </c>
      <c r="B199" s="1">
        <v>196</v>
      </c>
      <c r="D199" s="2">
        <v>290.77710000000002</v>
      </c>
    </row>
    <row r="200" spans="1:4" x14ac:dyDescent="0.3">
      <c r="A200" t="s">
        <v>199</v>
      </c>
      <c r="B200" s="1">
        <v>197</v>
      </c>
      <c r="D200" s="2">
        <v>290.86770000000001</v>
      </c>
    </row>
    <row r="201" spans="1:4" x14ac:dyDescent="0.3">
      <c r="A201" t="s">
        <v>374</v>
      </c>
      <c r="B201" s="1">
        <v>197.26</v>
      </c>
      <c r="D201" s="2">
        <v>290.8913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1315-A668-4B9F-8D2C-9D0F51B2953A}">
  <dimension ref="A1:S233"/>
  <sheetViews>
    <sheetView topLeftCell="D1" zoomScaleNormal="100" workbookViewId="0">
      <selection activeCell="M26" sqref="M26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2</v>
      </c>
      <c r="B2" s="1">
        <v>0</v>
      </c>
      <c r="C2" s="2">
        <v>293.80200000000002</v>
      </c>
    </row>
    <row r="3" spans="1:3" x14ac:dyDescent="0.3">
      <c r="A3" t="s">
        <v>3</v>
      </c>
      <c r="B3" s="1">
        <v>1</v>
      </c>
      <c r="C3" s="2">
        <v>293.80880000000002</v>
      </c>
    </row>
    <row r="4" spans="1:3" x14ac:dyDescent="0.3">
      <c r="A4" t="s">
        <v>4</v>
      </c>
      <c r="B4" s="1">
        <v>2</v>
      </c>
      <c r="C4" s="2">
        <v>293.81569999999999</v>
      </c>
    </row>
    <row r="5" spans="1:3" x14ac:dyDescent="0.3">
      <c r="A5" t="s">
        <v>5</v>
      </c>
      <c r="B5" s="1">
        <v>3</v>
      </c>
      <c r="C5" s="2">
        <v>293.82249999999999</v>
      </c>
    </row>
    <row r="6" spans="1:3" x14ac:dyDescent="0.3">
      <c r="A6" t="s">
        <v>6</v>
      </c>
      <c r="B6" s="1">
        <v>4</v>
      </c>
      <c r="C6" s="2">
        <v>293.82929999999999</v>
      </c>
    </row>
    <row r="7" spans="1:3" x14ac:dyDescent="0.3">
      <c r="A7" t="s">
        <v>7</v>
      </c>
      <c r="B7" s="1">
        <v>5</v>
      </c>
      <c r="C7" s="2">
        <v>293.83620000000002</v>
      </c>
    </row>
    <row r="8" spans="1:3" x14ac:dyDescent="0.3">
      <c r="A8" t="s">
        <v>8</v>
      </c>
      <c r="B8" s="1">
        <v>6</v>
      </c>
      <c r="C8" s="2">
        <v>293.84300000000002</v>
      </c>
    </row>
    <row r="9" spans="1:3" x14ac:dyDescent="0.3">
      <c r="A9" t="s">
        <v>9</v>
      </c>
      <c r="B9" s="1">
        <v>7</v>
      </c>
      <c r="C9" s="2">
        <v>293.84980000000002</v>
      </c>
    </row>
    <row r="10" spans="1:3" x14ac:dyDescent="0.3">
      <c r="A10" t="s">
        <v>10</v>
      </c>
      <c r="B10" s="1">
        <v>8</v>
      </c>
      <c r="C10" s="2">
        <v>293.85669999999999</v>
      </c>
    </row>
    <row r="11" spans="1:3" x14ac:dyDescent="0.3">
      <c r="A11" t="s">
        <v>11</v>
      </c>
      <c r="B11" s="1">
        <v>9</v>
      </c>
      <c r="C11" s="2">
        <v>293.86349999999999</v>
      </c>
    </row>
    <row r="12" spans="1:3" x14ac:dyDescent="0.3">
      <c r="A12" t="s">
        <v>12</v>
      </c>
      <c r="B12" s="1">
        <v>10</v>
      </c>
      <c r="C12" s="2">
        <v>293.87029999999999</v>
      </c>
    </row>
    <row r="13" spans="1:3" x14ac:dyDescent="0.3">
      <c r="A13" t="s">
        <v>13</v>
      </c>
      <c r="B13" s="1">
        <v>11</v>
      </c>
      <c r="C13" s="2">
        <v>293.87709999999998</v>
      </c>
    </row>
    <row r="14" spans="1:3" x14ac:dyDescent="0.3">
      <c r="A14" t="s">
        <v>14</v>
      </c>
      <c r="B14" s="1">
        <v>12</v>
      </c>
      <c r="C14" s="2">
        <v>293.88400000000001</v>
      </c>
    </row>
    <row r="15" spans="1:3" x14ac:dyDescent="0.3">
      <c r="A15" t="s">
        <v>15</v>
      </c>
      <c r="B15" s="1">
        <v>13</v>
      </c>
      <c r="C15" s="2">
        <v>293.89080000000001</v>
      </c>
    </row>
    <row r="16" spans="1:3" x14ac:dyDescent="0.3">
      <c r="A16" t="s">
        <v>16</v>
      </c>
      <c r="B16" s="1">
        <v>14</v>
      </c>
      <c r="C16" s="2">
        <v>293.89769999999999</v>
      </c>
    </row>
    <row r="17" spans="1:19" x14ac:dyDescent="0.3">
      <c r="A17" t="s">
        <v>17</v>
      </c>
      <c r="B17" s="1">
        <v>15</v>
      </c>
      <c r="C17" s="2">
        <v>293.90559999999999</v>
      </c>
    </row>
    <row r="18" spans="1:19" x14ac:dyDescent="0.3">
      <c r="A18" t="s">
        <v>18</v>
      </c>
      <c r="B18" s="1">
        <v>16</v>
      </c>
      <c r="C18" s="2">
        <v>293.9135</v>
      </c>
    </row>
    <row r="19" spans="1:19" x14ac:dyDescent="0.3">
      <c r="A19" t="s">
        <v>19</v>
      </c>
      <c r="B19" s="1">
        <v>17</v>
      </c>
      <c r="C19" s="2">
        <v>293.92140000000001</v>
      </c>
    </row>
    <row r="20" spans="1:19" x14ac:dyDescent="0.3">
      <c r="A20" t="s">
        <v>20</v>
      </c>
      <c r="B20" s="1">
        <v>18</v>
      </c>
      <c r="C20" s="2">
        <v>293.92930000000001</v>
      </c>
    </row>
    <row r="21" spans="1:19" x14ac:dyDescent="0.3">
      <c r="A21" t="s">
        <v>21</v>
      </c>
      <c r="B21" s="1">
        <v>19</v>
      </c>
      <c r="C21" s="2">
        <v>293.93720000000002</v>
      </c>
    </row>
    <row r="22" spans="1:19" x14ac:dyDescent="0.3">
      <c r="A22" t="s">
        <v>22</v>
      </c>
      <c r="B22" s="1">
        <v>20</v>
      </c>
      <c r="C22" s="2">
        <v>293.94510000000002</v>
      </c>
    </row>
    <row r="23" spans="1:19" x14ac:dyDescent="0.3">
      <c r="A23" t="s">
        <v>23</v>
      </c>
      <c r="B23" s="1">
        <v>21</v>
      </c>
      <c r="C23" s="2">
        <v>293.95299999999997</v>
      </c>
      <c r="J23">
        <v>15.5</v>
      </c>
      <c r="K23">
        <v>21.5</v>
      </c>
      <c r="L23">
        <v>27.5</v>
      </c>
      <c r="M23">
        <v>37.5</v>
      </c>
      <c r="O23">
        <v>43.5</v>
      </c>
      <c r="P23">
        <v>45</v>
      </c>
      <c r="Q23">
        <v>58</v>
      </c>
    </row>
    <row r="24" spans="1:19" x14ac:dyDescent="0.3">
      <c r="A24" t="s">
        <v>24</v>
      </c>
      <c r="B24" s="1">
        <v>22</v>
      </c>
      <c r="C24" s="2">
        <v>293.96089999999998</v>
      </c>
      <c r="F24">
        <v>293.89999999999998</v>
      </c>
      <c r="K24">
        <f>K23-J23</f>
        <v>6</v>
      </c>
      <c r="L24">
        <f>L23-K23</f>
        <v>6</v>
      </c>
      <c r="M24">
        <f>M23-L23</f>
        <v>10</v>
      </c>
      <c r="O24">
        <f>O23-M23</f>
        <v>6</v>
      </c>
      <c r="Q24">
        <f>Q23-O23</f>
        <v>14.5</v>
      </c>
      <c r="S24">
        <f>SUM(K24:R24)</f>
        <v>42.5</v>
      </c>
    </row>
    <row r="25" spans="1:19" x14ac:dyDescent="0.3">
      <c r="A25" t="s">
        <v>25</v>
      </c>
      <c r="B25" s="1">
        <v>23</v>
      </c>
      <c r="C25" s="2">
        <v>293.96879999999999</v>
      </c>
      <c r="F25">
        <v>283.10000000000002</v>
      </c>
      <c r="O25">
        <v>45</v>
      </c>
      <c r="P25">
        <f>P23-O23</f>
        <v>1.5</v>
      </c>
      <c r="R25">
        <v>61</v>
      </c>
    </row>
    <row r="26" spans="1:19" x14ac:dyDescent="0.3">
      <c r="A26" t="s">
        <v>26</v>
      </c>
      <c r="B26" s="1">
        <v>24</v>
      </c>
      <c r="C26" s="2">
        <v>293.97669999999999</v>
      </c>
      <c r="F26">
        <f>F24-F25</f>
        <v>10.799999999999955</v>
      </c>
      <c r="R26">
        <f>R25-O25</f>
        <v>16</v>
      </c>
    </row>
    <row r="27" spans="1:19" x14ac:dyDescent="0.3">
      <c r="A27" t="s">
        <v>27</v>
      </c>
      <c r="B27" s="1">
        <v>25</v>
      </c>
      <c r="C27" s="2">
        <v>293.9846</v>
      </c>
    </row>
    <row r="28" spans="1:19" x14ac:dyDescent="0.3">
      <c r="A28" t="s">
        <v>28</v>
      </c>
      <c r="B28" s="1">
        <v>26</v>
      </c>
      <c r="C28" s="2">
        <v>293.99250000000001</v>
      </c>
    </row>
    <row r="29" spans="1:19" x14ac:dyDescent="0.3">
      <c r="A29" t="s">
        <v>29</v>
      </c>
      <c r="B29" s="1">
        <v>27</v>
      </c>
      <c r="C29" s="2">
        <v>294.00049999999999</v>
      </c>
    </row>
    <row r="30" spans="1:19" x14ac:dyDescent="0.3">
      <c r="A30" t="s">
        <v>30</v>
      </c>
      <c r="B30" s="1">
        <v>28</v>
      </c>
      <c r="C30" s="2">
        <v>294.00799999999998</v>
      </c>
    </row>
    <row r="31" spans="1:19" x14ac:dyDescent="0.3">
      <c r="A31" t="s">
        <v>31</v>
      </c>
      <c r="B31" s="1">
        <v>29</v>
      </c>
      <c r="C31" s="2">
        <v>294.0154</v>
      </c>
    </row>
    <row r="32" spans="1:19" x14ac:dyDescent="0.3">
      <c r="A32" t="s">
        <v>32</v>
      </c>
      <c r="B32" s="1">
        <v>30</v>
      </c>
      <c r="C32" s="2">
        <v>294.02280000000002</v>
      </c>
    </row>
    <row r="33" spans="1:3" x14ac:dyDescent="0.3">
      <c r="A33" t="s">
        <v>33</v>
      </c>
      <c r="B33" s="1">
        <v>31</v>
      </c>
      <c r="C33" s="2">
        <v>294.03019999999998</v>
      </c>
    </row>
    <row r="34" spans="1:3" x14ac:dyDescent="0.3">
      <c r="A34" t="s">
        <v>34</v>
      </c>
      <c r="B34" s="1">
        <v>32</v>
      </c>
      <c r="C34" s="2">
        <v>294.03750000000002</v>
      </c>
    </row>
    <row r="35" spans="1:3" x14ac:dyDescent="0.3">
      <c r="A35" t="s">
        <v>35</v>
      </c>
      <c r="B35" s="1">
        <v>33</v>
      </c>
      <c r="C35" s="2">
        <v>294.04489999999998</v>
      </c>
    </row>
    <row r="36" spans="1:3" x14ac:dyDescent="0.3">
      <c r="A36" t="s">
        <v>36</v>
      </c>
      <c r="B36" s="1">
        <v>34</v>
      </c>
      <c r="C36" s="2">
        <v>294.0523</v>
      </c>
    </row>
    <row r="37" spans="1:3" x14ac:dyDescent="0.3">
      <c r="A37" t="s">
        <v>37</v>
      </c>
      <c r="B37" s="1">
        <v>35</v>
      </c>
      <c r="C37" s="2">
        <v>294.05970000000002</v>
      </c>
    </row>
    <row r="38" spans="1:3" x14ac:dyDescent="0.3">
      <c r="A38" t="s">
        <v>38</v>
      </c>
      <c r="B38" s="1">
        <v>36</v>
      </c>
      <c r="C38" s="2">
        <v>294.06709999999998</v>
      </c>
    </row>
    <row r="39" spans="1:3" x14ac:dyDescent="0.3">
      <c r="A39" t="s">
        <v>39</v>
      </c>
      <c r="B39" s="1">
        <v>37</v>
      </c>
      <c r="C39" s="2">
        <v>294.07440000000003</v>
      </c>
    </row>
    <row r="40" spans="1:3" x14ac:dyDescent="0.3">
      <c r="A40" t="s">
        <v>40</v>
      </c>
      <c r="B40" s="1">
        <v>38</v>
      </c>
      <c r="C40" s="2">
        <v>294.08179999999999</v>
      </c>
    </row>
    <row r="41" spans="1:3" x14ac:dyDescent="0.3">
      <c r="A41" t="s">
        <v>41</v>
      </c>
      <c r="B41" s="1">
        <v>39</v>
      </c>
      <c r="C41" s="2">
        <v>294.08920000000001</v>
      </c>
    </row>
    <row r="42" spans="1:3" x14ac:dyDescent="0.3">
      <c r="A42" t="s">
        <v>42</v>
      </c>
      <c r="B42" s="1">
        <v>40</v>
      </c>
      <c r="C42" s="2">
        <v>294.09660000000002</v>
      </c>
    </row>
    <row r="43" spans="1:3" x14ac:dyDescent="0.3">
      <c r="A43" t="s">
        <v>43</v>
      </c>
      <c r="B43" s="1">
        <v>41</v>
      </c>
      <c r="C43" s="2">
        <v>294.10399999999998</v>
      </c>
    </row>
    <row r="44" spans="1:3" x14ac:dyDescent="0.3">
      <c r="A44" t="s">
        <v>44</v>
      </c>
      <c r="B44" s="1">
        <v>42</v>
      </c>
      <c r="C44" s="2">
        <v>294.11130000000003</v>
      </c>
    </row>
    <row r="45" spans="1:3" x14ac:dyDescent="0.3">
      <c r="A45" t="s">
        <v>45</v>
      </c>
      <c r="B45" s="1">
        <v>43</v>
      </c>
      <c r="C45" s="2">
        <v>294.11869999999999</v>
      </c>
    </row>
    <row r="46" spans="1:3" x14ac:dyDescent="0.3">
      <c r="A46" t="s">
        <v>46</v>
      </c>
      <c r="B46" s="1">
        <v>44</v>
      </c>
      <c r="C46" s="2">
        <v>294.12610000000001</v>
      </c>
    </row>
    <row r="47" spans="1:3" x14ac:dyDescent="0.3">
      <c r="A47" t="s">
        <v>47</v>
      </c>
      <c r="B47" s="1">
        <v>45</v>
      </c>
      <c r="C47" s="2">
        <v>294.13350000000003</v>
      </c>
    </row>
    <row r="48" spans="1:3" x14ac:dyDescent="0.3">
      <c r="A48" t="s">
        <v>48</v>
      </c>
      <c r="B48" s="1">
        <v>46</v>
      </c>
      <c r="C48" s="2">
        <v>294.14089999999999</v>
      </c>
    </row>
    <row r="49" spans="1:3" x14ac:dyDescent="0.3">
      <c r="A49" t="s">
        <v>49</v>
      </c>
      <c r="B49" s="1">
        <v>47</v>
      </c>
      <c r="C49" s="2">
        <v>294.14819999999997</v>
      </c>
    </row>
    <row r="50" spans="1:3" x14ac:dyDescent="0.3">
      <c r="A50" t="s">
        <v>50</v>
      </c>
      <c r="B50" s="1">
        <v>48</v>
      </c>
      <c r="C50" s="2">
        <v>294.15559999999999</v>
      </c>
    </row>
    <row r="51" spans="1:3" x14ac:dyDescent="0.3">
      <c r="A51" t="s">
        <v>51</v>
      </c>
      <c r="B51" s="1">
        <v>49</v>
      </c>
      <c r="C51" s="2">
        <v>294.16300000000001</v>
      </c>
    </row>
    <row r="52" spans="1:3" x14ac:dyDescent="0.3">
      <c r="A52" t="s">
        <v>52</v>
      </c>
      <c r="B52" s="1">
        <v>50</v>
      </c>
      <c r="C52" s="2">
        <v>294.17039999999997</v>
      </c>
    </row>
    <row r="53" spans="1:3" x14ac:dyDescent="0.3">
      <c r="A53" t="s">
        <v>53</v>
      </c>
      <c r="B53" s="1">
        <v>51</v>
      </c>
      <c r="C53" s="2">
        <v>294.17770000000002</v>
      </c>
    </row>
    <row r="54" spans="1:3" x14ac:dyDescent="0.3">
      <c r="A54" t="s">
        <v>54</v>
      </c>
      <c r="B54" s="1">
        <v>52</v>
      </c>
      <c r="C54" s="2">
        <v>294.18509999999998</v>
      </c>
    </row>
    <row r="55" spans="1:3" x14ac:dyDescent="0.3">
      <c r="A55" t="s">
        <v>55</v>
      </c>
      <c r="B55" s="1">
        <v>53</v>
      </c>
      <c r="C55" s="2">
        <v>293.5394</v>
      </c>
    </row>
    <row r="56" spans="1:3" x14ac:dyDescent="0.3">
      <c r="A56" t="s">
        <v>56</v>
      </c>
      <c r="B56" s="1">
        <v>54</v>
      </c>
      <c r="C56" s="2">
        <v>292.18599999999998</v>
      </c>
    </row>
    <row r="57" spans="1:3" x14ac:dyDescent="0.3">
      <c r="A57" t="s">
        <v>57</v>
      </c>
      <c r="B57" s="1">
        <v>55</v>
      </c>
      <c r="C57" s="2">
        <v>290.84089999999998</v>
      </c>
    </row>
    <row r="58" spans="1:3" x14ac:dyDescent="0.3">
      <c r="A58" t="s">
        <v>58</v>
      </c>
      <c r="B58" s="1">
        <v>56</v>
      </c>
      <c r="C58" s="2">
        <v>289.51620000000003</v>
      </c>
    </row>
    <row r="59" spans="1:3" x14ac:dyDescent="0.3">
      <c r="A59" t="s">
        <v>59</v>
      </c>
      <c r="B59" s="1">
        <v>57</v>
      </c>
      <c r="C59" s="2">
        <v>288.19139999999999</v>
      </c>
    </row>
    <row r="60" spans="1:3" x14ac:dyDescent="0.3">
      <c r="A60" t="s">
        <v>60</v>
      </c>
      <c r="B60" s="1">
        <v>58</v>
      </c>
      <c r="C60" s="2">
        <v>286.86669999999998</v>
      </c>
    </row>
    <row r="61" spans="1:3" x14ac:dyDescent="0.3">
      <c r="A61" t="s">
        <v>61</v>
      </c>
      <c r="B61" s="1">
        <v>59</v>
      </c>
      <c r="C61" s="2">
        <v>285.5419</v>
      </c>
    </row>
    <row r="62" spans="1:3" x14ac:dyDescent="0.3">
      <c r="A62" t="s">
        <v>62</v>
      </c>
      <c r="B62" s="1">
        <v>60</v>
      </c>
      <c r="C62" s="2">
        <v>284.21710000000002</v>
      </c>
    </row>
    <row r="63" spans="1:3" x14ac:dyDescent="0.3">
      <c r="A63" t="s">
        <v>63</v>
      </c>
      <c r="B63" s="1">
        <v>61</v>
      </c>
      <c r="C63" s="2">
        <v>283.13350000000003</v>
      </c>
    </row>
    <row r="64" spans="1:3" x14ac:dyDescent="0.3">
      <c r="A64" t="s">
        <v>64</v>
      </c>
      <c r="B64" s="1">
        <v>62</v>
      </c>
      <c r="C64" s="2">
        <v>282.61239999999998</v>
      </c>
    </row>
    <row r="65" spans="1:3" x14ac:dyDescent="0.3">
      <c r="A65" t="s">
        <v>65</v>
      </c>
      <c r="B65" s="1">
        <v>63</v>
      </c>
      <c r="C65" s="2">
        <v>282.09129999999999</v>
      </c>
    </row>
    <row r="66" spans="1:3" x14ac:dyDescent="0.3">
      <c r="A66" t="s">
        <v>66</v>
      </c>
      <c r="B66" s="1">
        <v>64</v>
      </c>
      <c r="C66" s="2">
        <v>281.57029999999997</v>
      </c>
    </row>
    <row r="67" spans="1:3" x14ac:dyDescent="0.3">
      <c r="A67" t="s">
        <v>67</v>
      </c>
      <c r="B67" s="1">
        <v>65</v>
      </c>
      <c r="C67" s="2">
        <v>281.04919999999998</v>
      </c>
    </row>
    <row r="68" spans="1:3" x14ac:dyDescent="0.3">
      <c r="A68" t="s">
        <v>68</v>
      </c>
      <c r="B68" s="1">
        <v>66</v>
      </c>
      <c r="C68" s="2">
        <v>280.52809999999999</v>
      </c>
    </row>
    <row r="69" spans="1:3" x14ac:dyDescent="0.3">
      <c r="A69" t="s">
        <v>69</v>
      </c>
      <c r="B69" s="1">
        <v>67</v>
      </c>
      <c r="C69" s="2">
        <v>280.00700000000001</v>
      </c>
    </row>
    <row r="70" spans="1:3" x14ac:dyDescent="0.3">
      <c r="A70" t="s">
        <v>70</v>
      </c>
      <c r="B70" s="1">
        <v>68</v>
      </c>
      <c r="C70" s="2">
        <v>279.48599999999999</v>
      </c>
    </row>
    <row r="71" spans="1:3" x14ac:dyDescent="0.3">
      <c r="A71" t="s">
        <v>71</v>
      </c>
      <c r="B71" s="1">
        <v>69</v>
      </c>
      <c r="C71" s="2">
        <v>278.95440000000002</v>
      </c>
    </row>
    <row r="72" spans="1:3" x14ac:dyDescent="0.3">
      <c r="A72" t="s">
        <v>72</v>
      </c>
      <c r="B72" s="1">
        <v>70</v>
      </c>
      <c r="C72" s="2">
        <v>278.34620000000001</v>
      </c>
    </row>
    <row r="73" spans="1:3" x14ac:dyDescent="0.3">
      <c r="A73" t="s">
        <v>73</v>
      </c>
      <c r="B73" s="1">
        <v>71</v>
      </c>
      <c r="C73" s="2">
        <v>278.26409999999998</v>
      </c>
    </row>
    <row r="74" spans="1:3" x14ac:dyDescent="0.3">
      <c r="A74" t="s">
        <v>74</v>
      </c>
      <c r="B74" s="1">
        <v>72</v>
      </c>
      <c r="C74" s="2">
        <v>278.30529999999999</v>
      </c>
    </row>
    <row r="75" spans="1:3" x14ac:dyDescent="0.3">
      <c r="A75" t="s">
        <v>75</v>
      </c>
      <c r="B75" s="1">
        <v>73</v>
      </c>
      <c r="C75" s="2">
        <v>278.34730000000002</v>
      </c>
    </row>
    <row r="76" spans="1:3" x14ac:dyDescent="0.3">
      <c r="A76" t="s">
        <v>76</v>
      </c>
      <c r="B76" s="1">
        <v>74</v>
      </c>
      <c r="C76" s="2">
        <v>278.38959999999997</v>
      </c>
    </row>
    <row r="77" spans="1:3" x14ac:dyDescent="0.3">
      <c r="A77" t="s">
        <v>77</v>
      </c>
      <c r="B77" s="1">
        <v>75</v>
      </c>
      <c r="C77" s="2">
        <v>278.43189999999998</v>
      </c>
    </row>
    <row r="78" spans="1:3" x14ac:dyDescent="0.3">
      <c r="A78" t="s">
        <v>78</v>
      </c>
      <c r="B78" s="1">
        <v>76</v>
      </c>
      <c r="C78" s="2">
        <v>278.4742</v>
      </c>
    </row>
    <row r="79" spans="1:3" x14ac:dyDescent="0.3">
      <c r="A79" t="s">
        <v>79</v>
      </c>
      <c r="B79" s="1">
        <v>77</v>
      </c>
      <c r="C79" s="2">
        <v>278.51650000000001</v>
      </c>
    </row>
    <row r="80" spans="1:3" x14ac:dyDescent="0.3">
      <c r="A80" t="s">
        <v>80</v>
      </c>
      <c r="B80" s="1">
        <v>78</v>
      </c>
      <c r="C80" s="2">
        <v>278.55880000000002</v>
      </c>
    </row>
    <row r="81" spans="1:3" x14ac:dyDescent="0.3">
      <c r="A81" t="s">
        <v>81</v>
      </c>
      <c r="B81" s="1">
        <v>79</v>
      </c>
      <c r="C81" s="2">
        <v>278.60109999999997</v>
      </c>
    </row>
    <row r="82" spans="1:3" x14ac:dyDescent="0.3">
      <c r="A82" t="s">
        <v>82</v>
      </c>
      <c r="B82" s="1">
        <v>80</v>
      </c>
      <c r="C82" s="2">
        <v>278.64339999999999</v>
      </c>
    </row>
    <row r="83" spans="1:3" x14ac:dyDescent="0.3">
      <c r="A83" t="s">
        <v>83</v>
      </c>
      <c r="B83" s="1">
        <v>81</v>
      </c>
      <c r="C83" s="2">
        <v>278.6857</v>
      </c>
    </row>
    <row r="84" spans="1:3" x14ac:dyDescent="0.3">
      <c r="A84" t="s">
        <v>84</v>
      </c>
      <c r="B84" s="1">
        <v>82</v>
      </c>
      <c r="C84" s="2">
        <v>278.72800000000001</v>
      </c>
    </row>
    <row r="85" spans="1:3" x14ac:dyDescent="0.3">
      <c r="A85" t="s">
        <v>85</v>
      </c>
      <c r="B85" s="1">
        <v>83</v>
      </c>
      <c r="C85" s="2">
        <v>278.77030000000002</v>
      </c>
    </row>
    <row r="86" spans="1:3" x14ac:dyDescent="0.3">
      <c r="A86" t="s">
        <v>86</v>
      </c>
      <c r="B86" s="1">
        <v>84</v>
      </c>
      <c r="C86" s="2">
        <v>278.81259999999997</v>
      </c>
    </row>
    <row r="87" spans="1:3" x14ac:dyDescent="0.3">
      <c r="A87" t="s">
        <v>87</v>
      </c>
      <c r="B87" s="1">
        <v>85</v>
      </c>
      <c r="C87" s="2">
        <v>278.85489999999999</v>
      </c>
    </row>
    <row r="88" spans="1:3" x14ac:dyDescent="0.3">
      <c r="A88" t="s">
        <v>88</v>
      </c>
      <c r="B88" s="1">
        <v>86</v>
      </c>
      <c r="C88" s="2">
        <v>278.8972</v>
      </c>
    </row>
    <row r="89" spans="1:3" x14ac:dyDescent="0.3">
      <c r="A89" t="s">
        <v>89</v>
      </c>
      <c r="B89" s="1">
        <v>87</v>
      </c>
      <c r="C89" s="2">
        <v>278.93950000000001</v>
      </c>
    </row>
    <row r="90" spans="1:3" x14ac:dyDescent="0.3">
      <c r="A90" t="s">
        <v>90</v>
      </c>
      <c r="B90" s="1">
        <v>88</v>
      </c>
      <c r="C90" s="2">
        <v>278.98180000000002</v>
      </c>
    </row>
    <row r="91" spans="1:3" x14ac:dyDescent="0.3">
      <c r="A91" t="s">
        <v>91</v>
      </c>
      <c r="B91" s="1">
        <v>89</v>
      </c>
      <c r="C91" s="2">
        <v>279.02409999999998</v>
      </c>
    </row>
    <row r="92" spans="1:3" x14ac:dyDescent="0.3">
      <c r="A92" t="s">
        <v>92</v>
      </c>
      <c r="B92" s="1">
        <v>90</v>
      </c>
      <c r="C92" s="2">
        <v>279.06639999999999</v>
      </c>
    </row>
    <row r="93" spans="1:3" x14ac:dyDescent="0.3">
      <c r="A93" t="s">
        <v>93</v>
      </c>
      <c r="B93" s="1">
        <v>91</v>
      </c>
      <c r="C93" s="2">
        <v>279.1087</v>
      </c>
    </row>
    <row r="94" spans="1:3" x14ac:dyDescent="0.3">
      <c r="A94" t="s">
        <v>94</v>
      </c>
      <c r="B94" s="1">
        <v>92</v>
      </c>
      <c r="C94" s="2">
        <v>279.15100000000001</v>
      </c>
    </row>
    <row r="95" spans="1:3" x14ac:dyDescent="0.3">
      <c r="A95" t="s">
        <v>95</v>
      </c>
      <c r="B95" s="1">
        <v>93</v>
      </c>
      <c r="C95" s="2">
        <v>279.19330000000002</v>
      </c>
    </row>
    <row r="96" spans="1:3" x14ac:dyDescent="0.3">
      <c r="A96" t="s">
        <v>96</v>
      </c>
      <c r="B96" s="1">
        <v>94</v>
      </c>
      <c r="C96" s="2">
        <v>279.23559999999998</v>
      </c>
    </row>
    <row r="97" spans="1:3" x14ac:dyDescent="0.3">
      <c r="A97" t="s">
        <v>97</v>
      </c>
      <c r="B97" s="1">
        <v>95</v>
      </c>
      <c r="C97" s="2">
        <v>279.27789999999999</v>
      </c>
    </row>
    <row r="98" spans="1:3" x14ac:dyDescent="0.3">
      <c r="A98" t="s">
        <v>98</v>
      </c>
      <c r="B98" s="1">
        <v>96</v>
      </c>
      <c r="C98" s="2">
        <v>279.3202</v>
      </c>
    </row>
    <row r="99" spans="1:3" x14ac:dyDescent="0.3">
      <c r="A99" t="s">
        <v>99</v>
      </c>
      <c r="B99" s="1">
        <v>97</v>
      </c>
      <c r="C99" s="2">
        <v>279.36250000000001</v>
      </c>
    </row>
    <row r="100" spans="1:3" x14ac:dyDescent="0.3">
      <c r="A100" t="s">
        <v>100</v>
      </c>
      <c r="B100" s="1">
        <v>98</v>
      </c>
      <c r="C100" s="2">
        <v>279.40480000000002</v>
      </c>
    </row>
    <row r="101" spans="1:3" x14ac:dyDescent="0.3">
      <c r="A101" t="s">
        <v>101</v>
      </c>
      <c r="B101" s="1">
        <v>99</v>
      </c>
      <c r="C101" s="2">
        <v>279.44709999999998</v>
      </c>
    </row>
    <row r="102" spans="1:3" x14ac:dyDescent="0.3">
      <c r="A102" t="s">
        <v>102</v>
      </c>
      <c r="B102" s="1">
        <v>100</v>
      </c>
      <c r="C102" s="2">
        <v>279.48939999999999</v>
      </c>
    </row>
    <row r="103" spans="1:3" x14ac:dyDescent="0.3">
      <c r="A103" t="s">
        <v>103</v>
      </c>
      <c r="B103" s="1">
        <v>101</v>
      </c>
      <c r="C103" s="2">
        <v>279.5317</v>
      </c>
    </row>
    <row r="104" spans="1:3" x14ac:dyDescent="0.3">
      <c r="A104" t="s">
        <v>104</v>
      </c>
      <c r="B104" s="1">
        <v>102</v>
      </c>
      <c r="C104" s="2">
        <v>279.57400000000001</v>
      </c>
    </row>
    <row r="105" spans="1:3" x14ac:dyDescent="0.3">
      <c r="A105" t="s">
        <v>105</v>
      </c>
      <c r="B105" s="1">
        <v>103</v>
      </c>
      <c r="C105" s="2">
        <v>279.61630000000002</v>
      </c>
    </row>
    <row r="106" spans="1:3" x14ac:dyDescent="0.3">
      <c r="A106" t="s">
        <v>106</v>
      </c>
      <c r="B106" s="1">
        <v>104</v>
      </c>
      <c r="C106" s="2">
        <v>279.65859999999998</v>
      </c>
    </row>
    <row r="107" spans="1:3" x14ac:dyDescent="0.3">
      <c r="A107" t="s">
        <v>107</v>
      </c>
      <c r="B107" s="1">
        <v>105</v>
      </c>
      <c r="C107" s="2">
        <v>279.70089999999999</v>
      </c>
    </row>
    <row r="108" spans="1:3" x14ac:dyDescent="0.3">
      <c r="A108" t="s">
        <v>108</v>
      </c>
      <c r="B108" s="1">
        <v>106</v>
      </c>
      <c r="C108" s="2">
        <v>279.80160000000001</v>
      </c>
    </row>
    <row r="109" spans="1:3" x14ac:dyDescent="0.3">
      <c r="A109" t="s">
        <v>109</v>
      </c>
      <c r="B109" s="1">
        <v>107</v>
      </c>
      <c r="C109" s="2">
        <v>279.935</v>
      </c>
    </row>
    <row r="110" spans="1:3" x14ac:dyDescent="0.3">
      <c r="A110" t="s">
        <v>110</v>
      </c>
      <c r="B110" s="1">
        <v>108</v>
      </c>
      <c r="C110" s="2">
        <v>280.0684</v>
      </c>
    </row>
    <row r="111" spans="1:3" x14ac:dyDescent="0.3">
      <c r="A111" t="s">
        <v>111</v>
      </c>
      <c r="B111" s="1">
        <v>109</v>
      </c>
      <c r="C111" s="2">
        <v>280.20179999999999</v>
      </c>
    </row>
    <row r="112" spans="1:3" x14ac:dyDescent="0.3">
      <c r="A112" t="s">
        <v>112</v>
      </c>
      <c r="B112" s="1">
        <v>110</v>
      </c>
      <c r="C112" s="2">
        <v>280.33519999999999</v>
      </c>
    </row>
    <row r="113" spans="1:3" x14ac:dyDescent="0.3">
      <c r="A113" t="s">
        <v>113</v>
      </c>
      <c r="B113" s="1">
        <v>111</v>
      </c>
      <c r="C113" s="2">
        <v>280.46859999999998</v>
      </c>
    </row>
    <row r="114" spans="1:3" x14ac:dyDescent="0.3">
      <c r="A114" t="s">
        <v>114</v>
      </c>
      <c r="B114" s="1">
        <v>112</v>
      </c>
      <c r="C114" s="2">
        <v>280.60199999999998</v>
      </c>
    </row>
    <row r="115" spans="1:3" x14ac:dyDescent="0.3">
      <c r="A115" t="s">
        <v>115</v>
      </c>
      <c r="B115" s="1">
        <v>113</v>
      </c>
      <c r="C115" s="2">
        <v>280.7355</v>
      </c>
    </row>
    <row r="116" spans="1:3" x14ac:dyDescent="0.3">
      <c r="A116" t="s">
        <v>116</v>
      </c>
      <c r="B116" s="1">
        <v>114</v>
      </c>
      <c r="C116" s="2">
        <v>280.8689</v>
      </c>
    </row>
    <row r="117" spans="1:3" x14ac:dyDescent="0.3">
      <c r="A117" t="s">
        <v>117</v>
      </c>
      <c r="B117" s="1">
        <v>115</v>
      </c>
      <c r="C117" s="2">
        <v>281.00229999999999</v>
      </c>
    </row>
    <row r="118" spans="1:3" x14ac:dyDescent="0.3">
      <c r="A118" t="s">
        <v>118</v>
      </c>
      <c r="B118" s="1">
        <v>116</v>
      </c>
      <c r="C118" s="2">
        <v>281.13569999999999</v>
      </c>
    </row>
    <row r="119" spans="1:3" x14ac:dyDescent="0.3">
      <c r="A119" t="s">
        <v>119</v>
      </c>
      <c r="B119" s="1">
        <v>117</v>
      </c>
      <c r="C119" s="2">
        <v>281.26909999999998</v>
      </c>
    </row>
    <row r="120" spans="1:3" x14ac:dyDescent="0.3">
      <c r="A120" t="s">
        <v>120</v>
      </c>
      <c r="B120" s="1">
        <v>118</v>
      </c>
      <c r="C120" s="2">
        <v>281.40249999999997</v>
      </c>
    </row>
    <row r="121" spans="1:3" x14ac:dyDescent="0.3">
      <c r="A121" t="s">
        <v>121</v>
      </c>
      <c r="B121" s="1">
        <v>119</v>
      </c>
      <c r="C121" s="2">
        <v>281.53590000000003</v>
      </c>
    </row>
    <row r="122" spans="1:3" x14ac:dyDescent="0.3">
      <c r="A122" t="s">
        <v>122</v>
      </c>
      <c r="B122" s="1">
        <v>120</v>
      </c>
      <c r="C122" s="2">
        <v>281.6694</v>
      </c>
    </row>
    <row r="123" spans="1:3" x14ac:dyDescent="0.3">
      <c r="A123" t="s">
        <v>123</v>
      </c>
      <c r="B123" s="1">
        <v>121</v>
      </c>
      <c r="C123" s="2">
        <v>281.80279999999999</v>
      </c>
    </row>
    <row r="124" spans="1:3" x14ac:dyDescent="0.3">
      <c r="A124" t="s">
        <v>124</v>
      </c>
      <c r="B124" s="1">
        <v>122</v>
      </c>
      <c r="C124" s="2">
        <v>281.93619999999999</v>
      </c>
    </row>
    <row r="125" spans="1:3" x14ac:dyDescent="0.3">
      <c r="A125" t="s">
        <v>125</v>
      </c>
      <c r="B125" s="1">
        <v>123</v>
      </c>
      <c r="C125" s="2">
        <v>282.06959999999998</v>
      </c>
    </row>
    <row r="126" spans="1:3" x14ac:dyDescent="0.3">
      <c r="A126" t="s">
        <v>126</v>
      </c>
      <c r="B126" s="1">
        <v>124</v>
      </c>
      <c r="C126" s="2">
        <v>282.20299999999997</v>
      </c>
    </row>
    <row r="127" spans="1:3" x14ac:dyDescent="0.3">
      <c r="A127" t="s">
        <v>127</v>
      </c>
      <c r="B127" s="1">
        <v>125</v>
      </c>
      <c r="C127" s="2">
        <v>282.33640000000003</v>
      </c>
    </row>
    <row r="128" spans="1:3" x14ac:dyDescent="0.3">
      <c r="A128" t="s">
        <v>128</v>
      </c>
      <c r="B128" s="1">
        <v>126</v>
      </c>
      <c r="C128" s="2">
        <v>282.46980000000002</v>
      </c>
    </row>
    <row r="129" spans="1:3" x14ac:dyDescent="0.3">
      <c r="A129" t="s">
        <v>129</v>
      </c>
      <c r="B129" s="1">
        <v>127</v>
      </c>
      <c r="C129" s="2">
        <v>282.60320000000002</v>
      </c>
    </row>
    <row r="130" spans="1:3" x14ac:dyDescent="0.3">
      <c r="A130" t="s">
        <v>130</v>
      </c>
      <c r="B130" s="1">
        <v>128</v>
      </c>
      <c r="C130" s="2">
        <v>282.73669999999998</v>
      </c>
    </row>
    <row r="131" spans="1:3" x14ac:dyDescent="0.3">
      <c r="A131" t="s">
        <v>131</v>
      </c>
      <c r="B131" s="1">
        <v>129</v>
      </c>
      <c r="C131" s="2">
        <v>282.87009999999998</v>
      </c>
    </row>
    <row r="132" spans="1:3" x14ac:dyDescent="0.3">
      <c r="A132" t="s">
        <v>132</v>
      </c>
      <c r="B132" s="1">
        <v>130</v>
      </c>
      <c r="C132" s="2">
        <v>283.00349999999997</v>
      </c>
    </row>
    <row r="133" spans="1:3" x14ac:dyDescent="0.3">
      <c r="A133" t="s">
        <v>133</v>
      </c>
      <c r="B133" s="1">
        <v>131</v>
      </c>
      <c r="C133" s="2">
        <v>283.13459999999998</v>
      </c>
    </row>
    <row r="134" spans="1:3" x14ac:dyDescent="0.3">
      <c r="A134" t="s">
        <v>134</v>
      </c>
      <c r="B134" s="1">
        <v>132</v>
      </c>
      <c r="C134" s="2">
        <v>283.26310000000001</v>
      </c>
    </row>
    <row r="135" spans="1:3" x14ac:dyDescent="0.3">
      <c r="A135" t="s">
        <v>135</v>
      </c>
      <c r="B135" s="1">
        <v>133</v>
      </c>
      <c r="C135" s="2">
        <v>283.39159999999998</v>
      </c>
    </row>
    <row r="136" spans="1:3" x14ac:dyDescent="0.3">
      <c r="A136" t="s">
        <v>136</v>
      </c>
      <c r="B136" s="1">
        <v>134</v>
      </c>
      <c r="C136" s="2">
        <v>283.52010000000001</v>
      </c>
    </row>
    <row r="137" spans="1:3" x14ac:dyDescent="0.3">
      <c r="A137" t="s">
        <v>137</v>
      </c>
      <c r="B137" s="1">
        <v>135</v>
      </c>
      <c r="C137" s="2">
        <v>283.64859999999999</v>
      </c>
    </row>
    <row r="138" spans="1:3" x14ac:dyDescent="0.3">
      <c r="A138" t="s">
        <v>138</v>
      </c>
      <c r="B138" s="1">
        <v>136</v>
      </c>
      <c r="C138" s="2">
        <v>283.77710000000002</v>
      </c>
    </row>
    <row r="139" spans="1:3" x14ac:dyDescent="0.3">
      <c r="A139" t="s">
        <v>139</v>
      </c>
      <c r="B139" s="1">
        <v>137</v>
      </c>
      <c r="C139" s="2">
        <v>283.90559999999999</v>
      </c>
    </row>
    <row r="140" spans="1:3" x14ac:dyDescent="0.3">
      <c r="A140" t="s">
        <v>140</v>
      </c>
      <c r="B140" s="1">
        <v>138</v>
      </c>
      <c r="C140" s="2">
        <v>284.03410000000002</v>
      </c>
    </row>
    <row r="141" spans="1:3" x14ac:dyDescent="0.3">
      <c r="A141" t="s">
        <v>141</v>
      </c>
      <c r="B141" s="1">
        <v>139</v>
      </c>
      <c r="C141" s="2">
        <v>284.1626</v>
      </c>
    </row>
    <row r="142" spans="1:3" x14ac:dyDescent="0.3">
      <c r="A142" t="s">
        <v>142</v>
      </c>
      <c r="B142" s="1">
        <v>140</v>
      </c>
      <c r="C142" s="2">
        <v>284.29109999999997</v>
      </c>
    </row>
    <row r="143" spans="1:3" x14ac:dyDescent="0.3">
      <c r="A143" t="s">
        <v>143</v>
      </c>
      <c r="B143" s="1">
        <v>141</v>
      </c>
      <c r="C143" s="2">
        <v>284.4196</v>
      </c>
    </row>
    <row r="144" spans="1:3" x14ac:dyDescent="0.3">
      <c r="A144" t="s">
        <v>144</v>
      </c>
      <c r="B144" s="1">
        <v>142</v>
      </c>
      <c r="C144" s="2">
        <v>284.54809999999998</v>
      </c>
    </row>
    <row r="145" spans="1:3" x14ac:dyDescent="0.3">
      <c r="A145" t="s">
        <v>145</v>
      </c>
      <c r="B145" s="1">
        <v>143</v>
      </c>
      <c r="C145" s="2">
        <v>284.63049999999998</v>
      </c>
    </row>
    <row r="146" spans="1:3" x14ac:dyDescent="0.3">
      <c r="A146" t="s">
        <v>146</v>
      </c>
      <c r="B146" s="1">
        <v>144</v>
      </c>
      <c r="C146" s="2">
        <v>284.70650000000001</v>
      </c>
    </row>
    <row r="147" spans="1:3" x14ac:dyDescent="0.3">
      <c r="A147" t="s">
        <v>147</v>
      </c>
      <c r="B147" s="1">
        <v>145</v>
      </c>
      <c r="C147" s="2">
        <v>284.7826</v>
      </c>
    </row>
    <row r="148" spans="1:3" x14ac:dyDescent="0.3">
      <c r="A148" t="s">
        <v>148</v>
      </c>
      <c r="B148" s="1">
        <v>146</v>
      </c>
      <c r="C148" s="2">
        <v>284.85860000000002</v>
      </c>
    </row>
    <row r="149" spans="1:3" x14ac:dyDescent="0.3">
      <c r="A149" t="s">
        <v>149</v>
      </c>
      <c r="B149" s="1">
        <v>147</v>
      </c>
      <c r="C149" s="2">
        <v>284.93470000000002</v>
      </c>
    </row>
    <row r="150" spans="1:3" x14ac:dyDescent="0.3">
      <c r="A150" t="s">
        <v>150</v>
      </c>
      <c r="B150" s="1">
        <v>148</v>
      </c>
      <c r="C150" s="2">
        <v>285.01069999999999</v>
      </c>
    </row>
    <row r="151" spans="1:3" x14ac:dyDescent="0.3">
      <c r="A151" t="s">
        <v>151</v>
      </c>
      <c r="B151" s="1">
        <v>149</v>
      </c>
      <c r="C151" s="2">
        <v>285.08670000000001</v>
      </c>
    </row>
    <row r="152" spans="1:3" x14ac:dyDescent="0.3">
      <c r="A152" t="s">
        <v>152</v>
      </c>
      <c r="B152" s="1">
        <v>150</v>
      </c>
      <c r="C152" s="2">
        <v>285.1628</v>
      </c>
    </row>
    <row r="153" spans="1:3" x14ac:dyDescent="0.3">
      <c r="A153" t="s">
        <v>153</v>
      </c>
      <c r="B153" s="1">
        <v>151</v>
      </c>
      <c r="C153" s="2">
        <v>285.23880000000003</v>
      </c>
    </row>
    <row r="154" spans="1:3" x14ac:dyDescent="0.3">
      <c r="A154" t="s">
        <v>154</v>
      </c>
      <c r="B154" s="1">
        <v>152</v>
      </c>
      <c r="C154" s="2">
        <v>285.31490000000002</v>
      </c>
    </row>
    <row r="155" spans="1:3" x14ac:dyDescent="0.3">
      <c r="A155" t="s">
        <v>155</v>
      </c>
      <c r="B155" s="1">
        <v>153</v>
      </c>
      <c r="C155" s="2">
        <v>285.39089999999999</v>
      </c>
    </row>
    <row r="156" spans="1:3" x14ac:dyDescent="0.3">
      <c r="A156" t="s">
        <v>156</v>
      </c>
      <c r="B156" s="1">
        <v>154</v>
      </c>
      <c r="C156" s="2">
        <v>285.46699999999998</v>
      </c>
    </row>
    <row r="157" spans="1:3" x14ac:dyDescent="0.3">
      <c r="A157" t="s">
        <v>157</v>
      </c>
      <c r="B157" s="1">
        <v>155</v>
      </c>
      <c r="C157" s="2">
        <v>285.54300000000001</v>
      </c>
    </row>
    <row r="158" spans="1:3" x14ac:dyDescent="0.3">
      <c r="A158" t="s">
        <v>158</v>
      </c>
      <c r="B158" s="1">
        <v>156</v>
      </c>
      <c r="C158" s="2">
        <v>285.6191</v>
      </c>
    </row>
    <row r="159" spans="1:3" x14ac:dyDescent="0.3">
      <c r="A159" t="s">
        <v>159</v>
      </c>
      <c r="B159" s="1">
        <v>157</v>
      </c>
      <c r="C159" s="2">
        <v>285.69479999999999</v>
      </c>
    </row>
    <row r="160" spans="1:3" x14ac:dyDescent="0.3">
      <c r="A160" t="s">
        <v>160</v>
      </c>
      <c r="B160" s="1">
        <v>158</v>
      </c>
      <c r="C160" s="2">
        <v>285.7704</v>
      </c>
    </row>
    <row r="161" spans="1:3" x14ac:dyDescent="0.3">
      <c r="A161" t="s">
        <v>161</v>
      </c>
      <c r="B161" s="1">
        <v>159</v>
      </c>
      <c r="C161" s="2">
        <v>285.84609999999998</v>
      </c>
    </row>
    <row r="162" spans="1:3" x14ac:dyDescent="0.3">
      <c r="A162" t="s">
        <v>162</v>
      </c>
      <c r="B162" s="1">
        <v>160</v>
      </c>
      <c r="C162" s="2">
        <v>285.92180000000002</v>
      </c>
    </row>
    <row r="163" spans="1:3" x14ac:dyDescent="0.3">
      <c r="A163" t="s">
        <v>163</v>
      </c>
      <c r="B163" s="1">
        <v>161</v>
      </c>
      <c r="C163" s="2">
        <v>285.99740000000003</v>
      </c>
    </row>
    <row r="164" spans="1:3" x14ac:dyDescent="0.3">
      <c r="A164" t="s">
        <v>164</v>
      </c>
      <c r="B164" s="1">
        <v>162</v>
      </c>
      <c r="C164" s="2">
        <v>286.07310000000001</v>
      </c>
    </row>
    <row r="165" spans="1:3" x14ac:dyDescent="0.3">
      <c r="A165" t="s">
        <v>165</v>
      </c>
      <c r="B165" s="1">
        <v>163</v>
      </c>
      <c r="C165" s="2">
        <v>286.14879999999999</v>
      </c>
    </row>
    <row r="166" spans="1:3" x14ac:dyDescent="0.3">
      <c r="A166" t="s">
        <v>166</v>
      </c>
      <c r="B166" s="1">
        <v>164</v>
      </c>
      <c r="C166" s="2">
        <v>286.2244</v>
      </c>
    </row>
    <row r="167" spans="1:3" x14ac:dyDescent="0.3">
      <c r="A167" t="s">
        <v>167</v>
      </c>
      <c r="B167" s="1">
        <v>165</v>
      </c>
      <c r="C167" s="2">
        <v>286.30009999999999</v>
      </c>
    </row>
    <row r="168" spans="1:3" x14ac:dyDescent="0.3">
      <c r="A168" t="s">
        <v>168</v>
      </c>
      <c r="B168" s="1">
        <v>166</v>
      </c>
      <c r="C168" s="2">
        <v>286.37580000000003</v>
      </c>
    </row>
    <row r="169" spans="1:3" x14ac:dyDescent="0.3">
      <c r="A169" t="s">
        <v>169</v>
      </c>
      <c r="B169" s="1">
        <v>167</v>
      </c>
      <c r="C169" s="2">
        <v>286.45139999999998</v>
      </c>
    </row>
    <row r="170" spans="1:3" x14ac:dyDescent="0.3">
      <c r="A170" t="s">
        <v>170</v>
      </c>
      <c r="B170" s="1">
        <v>168</v>
      </c>
      <c r="C170" s="2">
        <v>286.52710000000002</v>
      </c>
    </row>
    <row r="171" spans="1:3" x14ac:dyDescent="0.3">
      <c r="A171" t="s">
        <v>171</v>
      </c>
      <c r="B171" s="1">
        <v>169</v>
      </c>
      <c r="C171" s="2">
        <v>286.6028</v>
      </c>
    </row>
    <row r="172" spans="1:3" x14ac:dyDescent="0.3">
      <c r="A172" t="s">
        <v>172</v>
      </c>
      <c r="B172" s="1">
        <v>170</v>
      </c>
      <c r="C172" s="2">
        <v>286.67840000000001</v>
      </c>
    </row>
    <row r="173" spans="1:3" x14ac:dyDescent="0.3">
      <c r="A173" t="s">
        <v>173</v>
      </c>
      <c r="B173" s="1">
        <v>171</v>
      </c>
      <c r="C173" s="2">
        <v>286.75409999999999</v>
      </c>
    </row>
    <row r="174" spans="1:3" x14ac:dyDescent="0.3">
      <c r="A174" t="s">
        <v>174</v>
      </c>
      <c r="B174" s="1">
        <v>172</v>
      </c>
      <c r="C174" s="2">
        <v>286.82979999999998</v>
      </c>
    </row>
    <row r="175" spans="1:3" x14ac:dyDescent="0.3">
      <c r="A175" t="s">
        <v>175</v>
      </c>
      <c r="B175" s="1">
        <v>173</v>
      </c>
      <c r="C175" s="2">
        <v>286.90539999999999</v>
      </c>
    </row>
    <row r="176" spans="1:3" x14ac:dyDescent="0.3">
      <c r="A176" t="s">
        <v>176</v>
      </c>
      <c r="B176" s="1">
        <v>174</v>
      </c>
      <c r="C176" s="2">
        <v>286.95769999999999</v>
      </c>
    </row>
    <row r="177" spans="1:3" x14ac:dyDescent="0.3">
      <c r="A177" t="s">
        <v>177</v>
      </c>
      <c r="B177" s="1">
        <v>175</v>
      </c>
      <c r="C177" s="2">
        <v>287.0077</v>
      </c>
    </row>
    <row r="178" spans="1:3" x14ac:dyDescent="0.3">
      <c r="A178" t="s">
        <v>178</v>
      </c>
      <c r="B178" s="1">
        <v>176</v>
      </c>
      <c r="C178" s="2">
        <v>287.05770000000001</v>
      </c>
    </row>
    <row r="179" spans="1:3" x14ac:dyDescent="0.3">
      <c r="A179" t="s">
        <v>179</v>
      </c>
      <c r="B179" s="1">
        <v>177</v>
      </c>
      <c r="C179" s="2">
        <v>287.10770000000002</v>
      </c>
    </row>
    <row r="180" spans="1:3" x14ac:dyDescent="0.3">
      <c r="A180" t="s">
        <v>180</v>
      </c>
      <c r="B180" s="1">
        <v>178</v>
      </c>
      <c r="C180" s="2">
        <v>287.15769999999998</v>
      </c>
    </row>
    <row r="181" spans="1:3" x14ac:dyDescent="0.3">
      <c r="A181" t="s">
        <v>181</v>
      </c>
      <c r="B181" s="1">
        <v>179</v>
      </c>
      <c r="C181" s="2">
        <v>287.20769999999999</v>
      </c>
    </row>
    <row r="182" spans="1:3" x14ac:dyDescent="0.3">
      <c r="A182" t="s">
        <v>182</v>
      </c>
      <c r="B182" s="1">
        <v>180</v>
      </c>
      <c r="C182" s="2">
        <v>287.2577</v>
      </c>
    </row>
    <row r="183" spans="1:3" x14ac:dyDescent="0.3">
      <c r="A183" t="s">
        <v>183</v>
      </c>
      <c r="B183" s="1">
        <v>181</v>
      </c>
      <c r="C183" s="2">
        <v>287.30770000000001</v>
      </c>
    </row>
    <row r="184" spans="1:3" x14ac:dyDescent="0.3">
      <c r="A184" t="s">
        <v>184</v>
      </c>
      <c r="B184" s="1">
        <v>182</v>
      </c>
      <c r="C184" s="2">
        <v>287.35770000000002</v>
      </c>
    </row>
    <row r="185" spans="1:3" x14ac:dyDescent="0.3">
      <c r="A185" t="s">
        <v>185</v>
      </c>
      <c r="B185" s="1">
        <v>183</v>
      </c>
      <c r="C185" s="2">
        <v>287.4076</v>
      </c>
    </row>
    <row r="186" spans="1:3" x14ac:dyDescent="0.3">
      <c r="A186" t="s">
        <v>186</v>
      </c>
      <c r="B186" s="1">
        <v>184</v>
      </c>
      <c r="C186" s="2">
        <v>287.45760000000001</v>
      </c>
    </row>
    <row r="187" spans="1:3" x14ac:dyDescent="0.3">
      <c r="A187" t="s">
        <v>187</v>
      </c>
      <c r="B187" s="1">
        <v>185</v>
      </c>
      <c r="C187" s="2">
        <v>287.50760000000002</v>
      </c>
    </row>
    <row r="188" spans="1:3" x14ac:dyDescent="0.3">
      <c r="A188" t="s">
        <v>188</v>
      </c>
      <c r="B188" s="1">
        <v>186</v>
      </c>
      <c r="C188" s="2">
        <v>287.55759999999998</v>
      </c>
    </row>
    <row r="189" spans="1:3" x14ac:dyDescent="0.3">
      <c r="A189" t="s">
        <v>189</v>
      </c>
      <c r="B189" s="1">
        <v>187</v>
      </c>
      <c r="C189" s="2">
        <v>287.60759999999999</v>
      </c>
    </row>
    <row r="190" spans="1:3" x14ac:dyDescent="0.3">
      <c r="A190" t="s">
        <v>190</v>
      </c>
      <c r="B190" s="1">
        <v>188</v>
      </c>
      <c r="C190" s="2">
        <v>287.6576</v>
      </c>
    </row>
    <row r="191" spans="1:3" x14ac:dyDescent="0.3">
      <c r="A191" t="s">
        <v>191</v>
      </c>
      <c r="B191" s="1">
        <v>189</v>
      </c>
      <c r="C191" s="2">
        <v>287.70760000000001</v>
      </c>
    </row>
    <row r="192" spans="1:3" x14ac:dyDescent="0.3">
      <c r="A192" t="s">
        <v>192</v>
      </c>
      <c r="B192" s="1">
        <v>190</v>
      </c>
      <c r="C192" s="2">
        <v>287.75760000000002</v>
      </c>
    </row>
    <row r="193" spans="1:3" x14ac:dyDescent="0.3">
      <c r="A193" t="s">
        <v>193</v>
      </c>
      <c r="B193" s="1">
        <v>191</v>
      </c>
      <c r="C193" s="2">
        <v>287.8075</v>
      </c>
    </row>
    <row r="194" spans="1:3" x14ac:dyDescent="0.3">
      <c r="A194" t="s">
        <v>194</v>
      </c>
      <c r="B194" s="1">
        <v>192</v>
      </c>
      <c r="C194" s="2">
        <v>287.85750000000002</v>
      </c>
    </row>
    <row r="195" spans="1:3" x14ac:dyDescent="0.3">
      <c r="A195" t="s">
        <v>195</v>
      </c>
      <c r="B195" s="1">
        <v>193</v>
      </c>
      <c r="C195" s="2">
        <v>287.90750000000003</v>
      </c>
    </row>
    <row r="196" spans="1:3" x14ac:dyDescent="0.3">
      <c r="A196" t="s">
        <v>196</v>
      </c>
      <c r="B196" s="1">
        <v>194</v>
      </c>
      <c r="C196" s="2">
        <v>287.95749999999998</v>
      </c>
    </row>
    <row r="197" spans="1:3" x14ac:dyDescent="0.3">
      <c r="A197" t="s">
        <v>197</v>
      </c>
      <c r="B197" s="1">
        <v>195</v>
      </c>
      <c r="C197" s="2">
        <v>288.00749999999999</v>
      </c>
    </row>
    <row r="198" spans="1:3" x14ac:dyDescent="0.3">
      <c r="A198" t="s">
        <v>198</v>
      </c>
      <c r="B198" s="1">
        <v>196</v>
      </c>
      <c r="C198" s="2">
        <v>288.0575</v>
      </c>
    </row>
    <row r="199" spans="1:3" x14ac:dyDescent="0.3">
      <c r="A199" t="s">
        <v>199</v>
      </c>
      <c r="B199" s="1">
        <v>197</v>
      </c>
      <c r="C199" s="2">
        <v>288.10750000000002</v>
      </c>
    </row>
    <row r="200" spans="1:3" x14ac:dyDescent="0.3">
      <c r="A200" t="s">
        <v>200</v>
      </c>
      <c r="B200" s="1">
        <v>198</v>
      </c>
      <c r="C200" s="2">
        <v>288.15750000000003</v>
      </c>
    </row>
    <row r="201" spans="1:3" x14ac:dyDescent="0.3">
      <c r="A201" t="s">
        <v>201</v>
      </c>
      <c r="B201" s="1">
        <v>199</v>
      </c>
      <c r="C201" s="2">
        <v>288.20740000000001</v>
      </c>
    </row>
    <row r="202" spans="1:3" x14ac:dyDescent="0.3">
      <c r="A202" t="s">
        <v>202</v>
      </c>
      <c r="B202" s="1">
        <v>200</v>
      </c>
      <c r="C202" s="2">
        <v>288.25740000000002</v>
      </c>
    </row>
    <row r="203" spans="1:3" x14ac:dyDescent="0.3">
      <c r="A203" t="s">
        <v>203</v>
      </c>
      <c r="B203" s="1">
        <v>201</v>
      </c>
      <c r="C203" s="2">
        <v>288.30829999999997</v>
      </c>
    </row>
    <row r="204" spans="1:3" x14ac:dyDescent="0.3">
      <c r="A204" t="s">
        <v>204</v>
      </c>
      <c r="B204" s="1">
        <v>202</v>
      </c>
      <c r="C204" s="2">
        <v>288.36079999999998</v>
      </c>
    </row>
    <row r="205" spans="1:3" x14ac:dyDescent="0.3">
      <c r="A205" t="s">
        <v>205</v>
      </c>
      <c r="B205" s="1">
        <v>203</v>
      </c>
      <c r="C205" s="2">
        <v>288.41329999999999</v>
      </c>
    </row>
    <row r="206" spans="1:3" x14ac:dyDescent="0.3">
      <c r="A206" t="s">
        <v>206</v>
      </c>
      <c r="B206" s="1">
        <v>204</v>
      </c>
      <c r="C206" s="2">
        <v>288.4658</v>
      </c>
    </row>
    <row r="207" spans="1:3" x14ac:dyDescent="0.3">
      <c r="A207" t="s">
        <v>207</v>
      </c>
      <c r="B207" s="1">
        <v>205</v>
      </c>
      <c r="C207" s="2">
        <v>288.51830000000001</v>
      </c>
    </row>
    <row r="208" spans="1:3" x14ac:dyDescent="0.3">
      <c r="A208" t="s">
        <v>208</v>
      </c>
      <c r="B208" s="1">
        <v>206</v>
      </c>
      <c r="C208" s="2">
        <v>288.57080000000002</v>
      </c>
    </row>
    <row r="209" spans="1:3" x14ac:dyDescent="0.3">
      <c r="A209" t="s">
        <v>209</v>
      </c>
      <c r="B209" s="1">
        <v>207</v>
      </c>
      <c r="C209" s="2">
        <v>288.62329999999997</v>
      </c>
    </row>
    <row r="210" spans="1:3" x14ac:dyDescent="0.3">
      <c r="A210" t="s">
        <v>210</v>
      </c>
      <c r="B210" s="1">
        <v>208</v>
      </c>
      <c r="C210" s="2">
        <v>288.67579999999998</v>
      </c>
    </row>
    <row r="211" spans="1:3" x14ac:dyDescent="0.3">
      <c r="A211" t="s">
        <v>211</v>
      </c>
      <c r="B211" s="1">
        <v>209</v>
      </c>
      <c r="C211" s="2">
        <v>288.72829999999999</v>
      </c>
    </row>
    <row r="212" spans="1:3" x14ac:dyDescent="0.3">
      <c r="A212" t="s">
        <v>212</v>
      </c>
      <c r="B212" s="1">
        <v>210</v>
      </c>
      <c r="C212" s="2">
        <v>288.7808</v>
      </c>
    </row>
    <row r="213" spans="1:3" x14ac:dyDescent="0.3">
      <c r="A213" t="s">
        <v>213</v>
      </c>
      <c r="B213" s="1">
        <v>211</v>
      </c>
      <c r="C213" s="2">
        <v>288.83330000000001</v>
      </c>
    </row>
    <row r="214" spans="1:3" x14ac:dyDescent="0.3">
      <c r="A214" t="s">
        <v>214</v>
      </c>
      <c r="B214" s="1">
        <v>212</v>
      </c>
      <c r="C214" s="2">
        <v>288.88569999999999</v>
      </c>
    </row>
    <row r="215" spans="1:3" x14ac:dyDescent="0.3">
      <c r="A215" t="s">
        <v>215</v>
      </c>
      <c r="B215" s="1">
        <v>213</v>
      </c>
      <c r="C215" s="2">
        <v>288.93819999999999</v>
      </c>
    </row>
    <row r="216" spans="1:3" x14ac:dyDescent="0.3">
      <c r="A216" t="s">
        <v>216</v>
      </c>
      <c r="B216" s="1">
        <v>214</v>
      </c>
      <c r="C216" s="2">
        <v>288.9907</v>
      </c>
    </row>
    <row r="217" spans="1:3" x14ac:dyDescent="0.3">
      <c r="A217" t="s">
        <v>217</v>
      </c>
      <c r="B217" s="1">
        <v>215</v>
      </c>
      <c r="C217" s="2">
        <v>289.04320000000001</v>
      </c>
    </row>
    <row r="218" spans="1:3" x14ac:dyDescent="0.3">
      <c r="A218" t="s">
        <v>218</v>
      </c>
      <c r="B218" s="1">
        <v>216</v>
      </c>
      <c r="C218" s="2">
        <v>289.09570000000002</v>
      </c>
    </row>
    <row r="219" spans="1:3" x14ac:dyDescent="0.3">
      <c r="A219" t="s">
        <v>219</v>
      </c>
      <c r="B219" s="1">
        <v>217</v>
      </c>
      <c r="C219" s="2">
        <v>289.14819999999997</v>
      </c>
    </row>
    <row r="220" spans="1:3" x14ac:dyDescent="0.3">
      <c r="A220" t="s">
        <v>220</v>
      </c>
      <c r="B220" s="1">
        <v>218</v>
      </c>
      <c r="C220" s="2">
        <v>289.20069999999998</v>
      </c>
    </row>
    <row r="221" spans="1:3" x14ac:dyDescent="0.3">
      <c r="A221" t="s">
        <v>221</v>
      </c>
      <c r="B221" s="1">
        <v>219</v>
      </c>
      <c r="C221" s="2">
        <v>289.25319999999999</v>
      </c>
    </row>
    <row r="222" spans="1:3" x14ac:dyDescent="0.3">
      <c r="A222" t="s">
        <v>222</v>
      </c>
      <c r="B222" s="1">
        <v>220</v>
      </c>
      <c r="C222" s="2">
        <v>289.3057</v>
      </c>
    </row>
    <row r="223" spans="1:3" x14ac:dyDescent="0.3">
      <c r="A223" t="s">
        <v>223</v>
      </c>
      <c r="B223" s="1">
        <v>221</v>
      </c>
      <c r="C223" s="2">
        <v>289.35820000000001</v>
      </c>
    </row>
    <row r="224" spans="1:3" x14ac:dyDescent="0.3">
      <c r="A224" t="s">
        <v>224</v>
      </c>
      <c r="B224" s="1">
        <v>222</v>
      </c>
      <c r="C224" s="2">
        <v>289.41070000000002</v>
      </c>
    </row>
    <row r="225" spans="1:3" x14ac:dyDescent="0.3">
      <c r="A225" t="s">
        <v>225</v>
      </c>
      <c r="B225" s="1">
        <v>223</v>
      </c>
      <c r="C225" s="2">
        <v>289.46319999999997</v>
      </c>
    </row>
    <row r="226" spans="1:3" x14ac:dyDescent="0.3">
      <c r="A226" t="s">
        <v>226</v>
      </c>
      <c r="B226" s="1">
        <v>224</v>
      </c>
      <c r="C226" s="2">
        <v>289.51569999999998</v>
      </c>
    </row>
    <row r="227" spans="1:3" x14ac:dyDescent="0.3">
      <c r="A227" t="s">
        <v>227</v>
      </c>
      <c r="B227" s="1">
        <v>225</v>
      </c>
      <c r="C227" s="2">
        <v>289.56819999999999</v>
      </c>
    </row>
    <row r="228" spans="1:3" x14ac:dyDescent="0.3">
      <c r="A228" t="s">
        <v>228</v>
      </c>
      <c r="B228" s="1">
        <v>226</v>
      </c>
      <c r="C228" s="2">
        <v>289.6207</v>
      </c>
    </row>
    <row r="229" spans="1:3" x14ac:dyDescent="0.3">
      <c r="A229" t="s">
        <v>229</v>
      </c>
      <c r="B229" s="1">
        <v>227</v>
      </c>
      <c r="C229" s="2">
        <v>289.67320000000001</v>
      </c>
    </row>
    <row r="230" spans="1:3" x14ac:dyDescent="0.3">
      <c r="A230" t="s">
        <v>230</v>
      </c>
      <c r="B230" s="1">
        <v>228</v>
      </c>
      <c r="C230" s="2">
        <v>289.72570000000002</v>
      </c>
    </row>
    <row r="231" spans="1:3" x14ac:dyDescent="0.3">
      <c r="A231" t="s">
        <v>231</v>
      </c>
      <c r="B231" s="1">
        <v>229</v>
      </c>
      <c r="C231" s="2">
        <v>289.77820000000003</v>
      </c>
    </row>
    <row r="232" spans="1:3" x14ac:dyDescent="0.3">
      <c r="A232" t="s">
        <v>232</v>
      </c>
      <c r="B232" s="1">
        <v>230</v>
      </c>
      <c r="C232" s="2">
        <v>289.81959999999998</v>
      </c>
    </row>
    <row r="233" spans="1:3" x14ac:dyDescent="0.3">
      <c r="A233" t="s">
        <v>375</v>
      </c>
      <c r="B233" s="1">
        <v>230.99</v>
      </c>
      <c r="C233" s="2">
        <v>289.83589999999998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CE82-50AF-4FCF-9FD0-0D592847CCCD}">
  <dimension ref="A1"/>
  <sheetViews>
    <sheetView topLeftCell="E38" zoomScaleNormal="100" workbookViewId="0">
      <selection activeCell="X52" sqref="X5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0014A3-7CE6-440B-B5B3-16B21E2BA9A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4a988b2-8b52-48f7-9c37-b4229a0d64ee"/>
    <ds:schemaRef ds:uri="http://purl.org/dc/elements/1.1/"/>
    <ds:schemaRef ds:uri="caf72f15-6349-450b-aa15-0d3e2c293ce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4D6B23-550B-4F38-897A-4AE016022B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9C4711-30C4-4F6C-B52E-56166F99E3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Section X</vt:lpstr>
      <vt:lpstr>Section 1</vt:lpstr>
      <vt:lpstr>Section 2</vt:lpstr>
      <vt:lpstr>Section 3</vt:lpstr>
      <vt:lpstr>Section 4</vt:lpstr>
      <vt:lpstr>Section 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Carey, Melissa</dc:creator>
  <cp:lastModifiedBy>Carey, Melissa</cp:lastModifiedBy>
  <dcterms:created xsi:type="dcterms:W3CDTF">2021-05-26T14:46:30Z</dcterms:created>
  <dcterms:modified xsi:type="dcterms:W3CDTF">2021-07-07T21:04:12Z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